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2" l="1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" i="2"/>
  <c r="D291" i="2"/>
  <c r="F292" i="2" l="1"/>
  <c r="F293" i="2" l="1"/>
  <c r="F294" i="2" s="1"/>
  <c r="F295" i="2" l="1"/>
  <c r="F296" i="2" s="1"/>
</calcChain>
</file>

<file path=xl/sharedStrings.xml><?xml version="1.0" encoding="utf-8"?>
<sst xmlns="http://schemas.openxmlformats.org/spreadsheetml/2006/main" count="665" uniqueCount="320">
  <si>
    <t xml:space="preserve">Ì²ì+A1:F38²È²ÂºðÂ    Ü ² Ê ² Ð ² Þ Æ ì    </t>
  </si>
  <si>
    <t>ÐÐ ¶»Õ³ñùáõÝÇùÇ Ù³ñ½ Ø»Í Ø³ëñÇÏ Ñ³Ù³ÛÝùÇ  Ùß³ÏáõÛÃÇ ï³Ý Ï³éáõóáõÙ</t>
  </si>
  <si>
    <t>ÐÇÙù»ñ , å³ï»ñ</t>
  </si>
  <si>
    <t>3-ñ¹ Ï³ñ·Ç µÝ³ÑáÕÇ Ùß³ÏáõÙ Ù»Ë³ÝÇ½Ùáí  µ³ñÓ»Éáí ÇÝùÝ³Ã³÷ Ù»ù»Ý³Ý»ñÇÝ</t>
  </si>
  <si>
    <r>
      <t>1000Ù</t>
    </r>
    <r>
      <rPr>
        <vertAlign val="superscript"/>
        <sz val="9"/>
        <rFont val="Arial LatArm"/>
        <family val="2"/>
      </rPr>
      <t>3</t>
    </r>
  </si>
  <si>
    <t>2</t>
  </si>
  <si>
    <t xml:space="preserve">î»Õ³÷áËáõÙ   3 ÏÙ </t>
  </si>
  <si>
    <t>ïÝ</t>
  </si>
  <si>
    <t>3-ñ¹ Ï³ñ·Ç µÝ³ÑáÕÇ Ùß³ÏáõÙ Ù»Ë³ÝÇ½Ùáí ÏáÕÉóáõÙ</t>
  </si>
  <si>
    <t>´Ý³ÑáÕÇ ù³Ý¹áõÙ Ó»éùáí 3-ñ¹ Ï³ñ·Ç</t>
  </si>
  <si>
    <r>
      <t>Ù</t>
    </r>
    <r>
      <rPr>
        <vertAlign val="superscript"/>
        <sz val="9"/>
        <rFont val="Arial LatArm"/>
        <family val="2"/>
      </rPr>
      <t>3</t>
    </r>
  </si>
  <si>
    <t>5</t>
  </si>
  <si>
    <t>´Ý³ÑáÕÇ  Ñ»ïÉÇóù  Ù»Ë³ÝÇ½Ùáí</t>
  </si>
  <si>
    <t>´»ïáÝ» Ý³Ë³ß»ñï  ì -12.5 µ»ïáÝÇó 100 ÙÙ</t>
  </si>
  <si>
    <t>´áõï³µ»ïáÝ»  ÑÇÙù»ñÇ     Ï³éáõóáõÙ  ì-7,5</t>
  </si>
  <si>
    <t>8</t>
  </si>
  <si>
    <t>ÐÇÙù»ñÇ  áõÕÕ³Ñ³Û³ó  çñ³Ù»Ïáõë³óáõÙ Ç½á·³ÙÇ-3 ÙÙ 1 ß»ñï ,Ù³Ï»ñ¨áõÛÃÇ Ñ³ñÃ»óáõÙáí ó/³í³½ ß³Õ³Ëáí</t>
  </si>
  <si>
    <t>100Ù²</t>
  </si>
  <si>
    <t xml:space="preserve">ØÇ³ÓáõÛÉ »/µ ÑÇÙÝÝ  Ñ»Í³Ý  Ï³éáõó ´»ïáÝ   ´-25 </t>
  </si>
  <si>
    <t xml:space="preserve">²Ùñ³Ý        ²-1  - 8 ÙÙ                         </t>
  </si>
  <si>
    <t>11</t>
  </si>
  <si>
    <t>²Ùñ³Ý A 500C-16ÙÙ</t>
  </si>
  <si>
    <t>Ê³ñÇëËÇ ï»Õ³¹ñáõÙ  A-500C</t>
  </si>
  <si>
    <t>²Ùñ³Ý³íáñí³Í  ÑáñÇ½áÝ³Ï³Ý ÑÇ¹ñáÙ»Ïáõ  ë³óáõÙ ó/ß³Õ³Ëáí</t>
  </si>
  <si>
    <r>
      <t>Ù</t>
    </r>
    <r>
      <rPr>
        <vertAlign val="superscript"/>
        <sz val="9"/>
        <rFont val="Arial LatArm"/>
        <family val="2"/>
      </rPr>
      <t>2</t>
    </r>
  </si>
  <si>
    <t>14</t>
  </si>
  <si>
    <t>²Ùñ³Ý ²-1-3 ÙÙ</t>
  </si>
  <si>
    <t>ØÇ³ÓáõÛÉ »/µ ëÛáõÝ»ñÇ å³ïñ³ëïáõÙ ´-25 µ»ïáÝÇó</t>
  </si>
  <si>
    <t>17</t>
  </si>
  <si>
    <t>²Ùñ³Ý ²-1-8ÙÙ</t>
  </si>
  <si>
    <t xml:space="preserve">²Ùñ³Ý       ²-500 c  -16ÙÙ                  </t>
  </si>
  <si>
    <t xml:space="preserve">²Ùñ³Ý       ²-500 c  -22 ÙÙ                  </t>
  </si>
  <si>
    <t>20</t>
  </si>
  <si>
    <t>Â»ñÃ³íáñ åáÕå³ï</t>
  </si>
  <si>
    <t>ØÇ³ÓáõÛÉ »/µ  Ñ»Í³ÝÝ»ñÇ  Ï³éáõó ´ -25  µ»ïáÝÇó</t>
  </si>
  <si>
    <t>23</t>
  </si>
  <si>
    <t xml:space="preserve">²Ùñ³Ý       ²-500 c  -12 ÙÙ                  </t>
  </si>
  <si>
    <t xml:space="preserve">²Ùñ³Ý       ²-500 c  - 20 ÙÙ                  </t>
  </si>
  <si>
    <t>26</t>
  </si>
  <si>
    <t xml:space="preserve">²Ùñ³Ý       ²-500 c  - 22 ÙÙ                  </t>
  </si>
  <si>
    <t>ä³ï»ñÇ ß³ñí³Íù ×»Õùí³Í  µ³½³Éï»  ù³ñáí</t>
  </si>
  <si>
    <r>
      <t>Ù</t>
    </r>
    <r>
      <rPr>
        <vertAlign val="superscript"/>
        <sz val="9"/>
        <rFont val="Arial LatArm"/>
        <family val="2"/>
      </rPr>
      <t xml:space="preserve">2                     </t>
    </r>
  </si>
  <si>
    <t xml:space="preserve">ä³ï»ñÇ ß³ñí³Íù Ï³ÝáÝ³íáñ Ó¨Ç    ïáõý ù³ñáí      </t>
  </si>
  <si>
    <t>29</t>
  </si>
  <si>
    <t xml:space="preserve">ä³ïÇ ß³ñí³ÍùÇ ³Ùñ³Ý³íáñáõÙ                  </t>
  </si>
  <si>
    <t xml:space="preserve"> ²ñï³ùÇÝ å³ï»ñÇ  ç»ñÙ³Ù»Ïáõë³óáõÙ å»ÝáåáñÇëïÇñáÉ  ÝÛáõÃáí  20ÙÙ  371,68ùÙ</t>
  </si>
  <si>
    <t>ØÇ³ÓáõÛÉ »/µ  Ñ»Í³Ý.  Ï³éáõóáõÙ  ´ -25  µ»ïáÝÇó</t>
  </si>
  <si>
    <t>32</t>
  </si>
  <si>
    <t>35</t>
  </si>
  <si>
    <t>ØÇ³ÓáõÛÉ »/µ ÙÇçáõÏÝ»ñÇ  å³ïñ ´-15 µ»ïáÝÇó</t>
  </si>
  <si>
    <t>38</t>
  </si>
  <si>
    <t xml:space="preserve">²Ùñ³Ý       ²-500 c  -12ÙÙ                  </t>
  </si>
  <si>
    <t>ØÇ³ÓáõÛÉ »/µ ·áïÇÝ»ñÇ  å³ïñ³ëïáõÙ   ´-15 µ»ïáÝÇó</t>
  </si>
  <si>
    <t>41</t>
  </si>
  <si>
    <t>²Ùñ³Ý  ² - 1 ¹³ëÇ</t>
  </si>
  <si>
    <t xml:space="preserve">²Ùñ³Ý       ²-3   - 12 ÙÙ                        </t>
  </si>
  <si>
    <t>ØÇ³ÓáõÛÉ »/µ  Ñ»Í³ÝÝ»ñÇ  Ï³éáõóáõÙ  ´ -25  µ»ïáÝÇó</t>
  </si>
  <si>
    <t>44</t>
  </si>
  <si>
    <t>Ø»ï³Õ³Ï³Ý ý»ñÙ³ÛÇ ÙáÝï³Å</t>
  </si>
  <si>
    <t>1</t>
  </si>
  <si>
    <t>Ø»ï³Õ³Ï³Ý ý»ñÙ³ÛÇ ÙáÝï³Å  ù³é³ÏáõëÇ ¨ áõÕÕ³ÝÏÛáõÝ  ËáÕáí³ÏÇó</t>
  </si>
  <si>
    <t>ÊáÕáí³Ï 100*60*4</t>
  </si>
  <si>
    <t>Ù</t>
  </si>
  <si>
    <t>ÊáÕáí³Ï 60*60*4</t>
  </si>
  <si>
    <t>4</t>
  </si>
  <si>
    <t>Ü»ñ¹Çñ  ¿É»Ù»ÝïÝ»ñ /Ã»ñÃ åáÕå³ï/</t>
  </si>
  <si>
    <t>²Ùñ³Ý A 500C-18ÙÙ</t>
  </si>
  <si>
    <t>Î³å»ñÇ ÙáÝï³Å ËáÕáí³ÏÝ»ñÇó</t>
  </si>
  <si>
    <t>7</t>
  </si>
  <si>
    <t>ÊáÕáí³Ï 60*60*3</t>
  </si>
  <si>
    <t>Ø³ñ¹³ÏÇ ÙáÝï³Å ËáÕáí³ÏÝ»ñÇó</t>
  </si>
  <si>
    <t>ÊáÕáí³Ï 50*50*3</t>
  </si>
  <si>
    <t>10</t>
  </si>
  <si>
    <t>Ø»ï³Õ³Ï³Ý  ÏáÝëïñáõÏóÇ³Ý»ñÇ  ÛáõÕ³Ý»ñÏáõÙ</t>
  </si>
  <si>
    <r>
      <t>100 Ù</t>
    </r>
    <r>
      <rPr>
        <vertAlign val="superscript"/>
        <sz val="9"/>
        <rFont val="Arial LatArm"/>
        <family val="2"/>
      </rPr>
      <t>2</t>
    </r>
  </si>
  <si>
    <t>º/µ ÙÇ³ÓáõÛÉ Í³ÍÏÇ Ï³éáõóáõÙ  ´-25 µ»ïáÝÇó</t>
  </si>
  <si>
    <t xml:space="preserve">²Ùñ³Ý       ²-500 C - 12ÙÙ                        </t>
  </si>
  <si>
    <t>13</t>
  </si>
  <si>
    <t>²Ùñ³Ý  ² - 1 ¹³ëÇ8ÙÙ</t>
  </si>
  <si>
    <t>²Ùñ³Ý  ² - 1 ¹³ëÇ6ÙÙ</t>
  </si>
  <si>
    <t>º/µ ÙÇ³ÓáõÛÉ ³ëïÇ×³ÝÝ»ñÇ   Ï³éáõóáõÙ  ´-25 µ»ïáÝÇó</t>
  </si>
  <si>
    <t>16</t>
  </si>
  <si>
    <t>²Ùñ³Ý ²-1</t>
  </si>
  <si>
    <t xml:space="preserve">²Ùñ³Ý       ²-500c   - 12 ÙÙ                        </t>
  </si>
  <si>
    <t>19</t>
  </si>
  <si>
    <t xml:space="preserve">²Ùñ³Ý ²-500c -8 ÙÙ                           </t>
  </si>
  <si>
    <t>22</t>
  </si>
  <si>
    <t>î³Ëï³Ï³Ù³ÍÇ Ï³éáõóáõÙ 20ÙÙ  Ñ³Ù³ï³ñ³Í</t>
  </si>
  <si>
    <r>
      <t xml:space="preserve"> Ù</t>
    </r>
    <r>
      <rPr>
        <vertAlign val="superscript"/>
        <sz val="9"/>
        <rFont val="Arial LatArm"/>
        <family val="2"/>
      </rPr>
      <t>2</t>
    </r>
  </si>
  <si>
    <t>¶áÉáñß³Ù»Ïáõë³óáõÙ  ß»ñï ïáÉáí</t>
  </si>
  <si>
    <t>æ»ñÙ³Ù»ÏáõëÇã ë³É  140 ÙÙ Ñ³ëïáõÃÛ³Ùµ</t>
  </si>
  <si>
    <t>25</t>
  </si>
  <si>
    <t>Î³ËáíÇ ³é³ëï³ÕÇ Çñ³Ï³Ý³óáõÙ  ÏáÙåÉ»ÏïÇñ  Ïó³Ù³ë»ñáí595*595*7ÙÙ/ãÇÝ³ë/</t>
  </si>
  <si>
    <t xml:space="preserve">Ø³ñդ³ÏÇ  ï»Õ³¹ñáõÙ </t>
  </si>
  <si>
    <t>î³ÝÇù</t>
  </si>
  <si>
    <t>æ»ñÙ³Ù»ÏáõëÇã ß»ñï Ë³ñ³ÙÇó150ÙÙ</t>
  </si>
  <si>
    <t>ò/³í³½³ÛÇÝ Ñ³ñÃ»óáõóÇã  ß»ñïÇ  Ï³éáõóáõÙ 20ÙÙ Ñ³ëï©</t>
  </si>
  <si>
    <t>3</t>
  </si>
  <si>
    <t xml:space="preserve">î³ÝÇùÇ Í³ÍÏÇ Ï³éáõóáõÙ  åñáýÇÉ³íáñ  ÃÇÃ»ÕÇó   0. 55ÙÙ Ñ³ëï© Îä - 25 </t>
  </si>
  <si>
    <t>¶áÉáñß³Ù»Ïáõë³óáõÙ ïáÉáí</t>
  </si>
  <si>
    <t>Ìå»ÕÝ³áïùÇ (Ù³ñ¹³Ï,Ï³Ý·Ý,Ñ»Ý³·»ñ³Ý,Ã»ù³Ý, Í³Ûñ³Ïóáñ¹ áñÙÝ³÷³Ûï) ï»Õ³¹ñáõÙ</t>
  </si>
  <si>
    <t>âáñëáõ /Ï³í³ñ³Ù³Í 60*50/</t>
  </si>
  <si>
    <t xml:space="preserve">æñÑáñ¹³ÝÇ Ï³éáõóáõÙ  óÇÝÏ³å³ï ÃÇÃ»ÕÇó </t>
  </si>
  <si>
    <t>100Ù</t>
  </si>
  <si>
    <t xml:space="preserve">î³Ëï³Ï çñÑáñ¹³ÝÇ </t>
  </si>
  <si>
    <t>ö³Ûï» Ï³ñÏ³ëÇ Ùß³ÏáõÙ Ñ³Ï³Ññ¹»Ñ³ÛÇÝ  ÉáõÍáõÛÃáí</t>
  </si>
  <si>
    <t>Î³í³ñ³Ù³ÍÇ Ùß³ÏáõÙ Ñ³Ï³Ññ¹»Ñ³ÛÇÝ   ÉáõÍáõÛÃáí</t>
  </si>
  <si>
    <t>¶³·³ÃÝ³·ÍÇ óíÇÏÇ å³ïÇ ÏóáõÙÝ»ñ 0,4 Ù É³ÛÝùáí óÇÝÏ³å³ï Ý»ñÏ³å³ï  Ã»ÕÇó 0,5 ÙÙ</t>
  </si>
  <si>
    <r>
      <t>100Ù</t>
    </r>
    <r>
      <rPr>
        <vertAlign val="superscript"/>
        <sz val="9"/>
        <rFont val="Arial LatArm"/>
        <family val="2"/>
      </rPr>
      <t xml:space="preserve">2                     </t>
    </r>
  </si>
  <si>
    <t>12</t>
  </si>
  <si>
    <t>î³ÝÇùÇ çñ³Ñ»é³óÙ³Ý ËáÕáí³ÏÝ»ñ -140 ÙÙ  Ó³·³ñÝ»ñáí  ³ÝÏÛáõÝ³ÏÝ»ñáí ¨ ³Ùñ³óÙ³Ý ¹»ï³ÉÝ»ñáí</t>
  </si>
  <si>
    <t>ÏáÙåÉ»Ïï</t>
  </si>
  <si>
    <t>Ðáë³Ýáó  óÇÜÏÇ Ã»ÕÇó 0,55 ÙÙ</t>
  </si>
  <si>
    <t>Ò»ÕÝ³Éáõë³ÙáõïÇ ï»Õ³¹ñáõÙ</t>
  </si>
  <si>
    <t>Ñ³ï</t>
  </si>
  <si>
    <t>Ð³ï³ÏÝ»ñ</t>
  </si>
  <si>
    <t>´Ý³ÑáÕÇ  ïá÷³ÝáõÙ  Ë×áí   15-20ÙÙ</t>
  </si>
  <si>
    <t>µ»ïáÝ» Ý³Ë³ß»ñïÇ Ï³éáõóáõÙ 80ÙÙ ´-12,5</t>
  </si>
  <si>
    <t>º/µ»ïáÝ» Ý³Ë³ß»ñïÇ Ï³éáõóáõÙ 70ÙÙ ´-15</t>
  </si>
  <si>
    <t>ò³Ýó 5  մմ 200*200 մմ Bp</t>
  </si>
  <si>
    <t>æñ³Ù»ÏáõëÇã ß»ñïÇ  Çñ³Ï³Ý³óáõÙ CR-65</t>
  </si>
  <si>
    <t>6</t>
  </si>
  <si>
    <t>Ð³ï³ÏÝ»ñÇ Ï³éáõóáõÙ ë³ÉÇÏÝ»ñÇó/äñ»ë·ñ³ÝÇï» ë³É /600*600/ëáëÇÝÓ-5  ÙÙ</t>
  </si>
  <si>
    <t>Ë»ó»·áñÍ³Ï³Ý ë³ÉÇÏÝ»ñÇó  Ñ³ï³ÏÝ»ñÇ</t>
  </si>
  <si>
    <t>9</t>
  </si>
  <si>
    <t>Ï³éáõóáõÙ  ëáëÇÝÓ-4 ÙÙ 330*330</t>
  </si>
  <si>
    <t>È³ÙÇÝ³ï» Ñ³ï³ÏÝ»ñÇ Ï³éáõóáõÙ-8 ÙÙ Ñ³ëï/ëåáõÝ·áí ¨ ßñÇß³ÏÝ»ñáí/É³íáñ³Ï</t>
  </si>
  <si>
    <t>ò/³í³½³ÛÇÝ  Ñ³ñÃ»óáõóÇã  ß»ñï 30ÙÙ Ñ³ëï.</t>
  </si>
  <si>
    <t xml:space="preserve">äñ»ë·ñ ßñÇß³Ï  Ï³éáõóáõÙ H=10ëÙ ëáëÇÝÓÇ íñ³ </t>
  </si>
  <si>
    <t>²ëïÇ×³Ý³Ñ³ñÃ³ÏÇ  »ñ»ëå³ïáõÙ  µ³½³Éï»  ë³É»ñáí 30 ÙÙ Ñ³ëï.ÑáñÇ½áÝ³Ï³Ý</t>
  </si>
  <si>
    <t>´³óí³ÍùÝ»ñ</t>
  </si>
  <si>
    <t>Ø»ï³Õ³åÉ³ëï» å³ïáõÑ³ÝÝ»ñÇ ï»Õ³¹- ñáõÙ  /µ³óíáÕ/ (Ñ³ÛÏ©åñáýÇÉ,ëåÇï³Ï)60 ÙÙ Ñ³ëï,4+4 ³å³Ï»÷³Ã»Ã</t>
  </si>
  <si>
    <t>Ø»ï³Õ³åÉ³ëï» å³ïáõÑ³ÝÝ»ñÇ ï»Õ³¹- ñáõÙ  /չµ³óíáÕ/ (Ñ³ÛÏ©åñáýÇÉ,ëåÇï³Ï) 60 ÙÙ Ñ³ëï,4+4 ³å³Ï»÷³Ã»Ã</t>
  </si>
  <si>
    <t>²ÉÛáõÙÇÝ» ¹é³Ý ï»Õ³¹ñáõÙ  (ûï³ñ»ñÏñÛ³ åñáýÇÉ4+4, Ã»ñÙáÏ³Ùñçáí) 60 ÙÙ Ñ³ëï</t>
  </si>
  <si>
    <t>²ÉÛáõÙÇÝ» íÇïñ³Å ï»Õ³¹ñáõÙ  46 ÙÙ  (ûï³ñ åñáýÇÉ, ëåÇï³Ï ·áõÛÝ)</t>
  </si>
  <si>
    <t>Ø»ï³Õ³åÉ³ëï» ËáõÉ ¹é³Ý ï»Õ³¹ñáõÙ  6 ëÙ  (Ñ³ÛÏ åñáýÇÉ, ëåÇï³Ï ·áõÛÝ)</t>
  </si>
  <si>
    <t>Ø»ï³Õ³åÉ³ëï»  å³ïáõÑ³Ý³·á·»ñÇ  ï»Õ³¹ñáõÙ  /³é³Ýó ÝÛáõÃÇ ³ñÅ»ùÇ/</t>
  </si>
  <si>
    <t xml:space="preserve">Ø»ï³Õ³åÉ³ëï»  å³ïáõÑ³Ý³·á·  /30 ëÙ É³ÛÝáõÃ./  </t>
  </si>
  <si>
    <t>·Ù</t>
  </si>
  <si>
    <t>Ð³ñ¹³ñÙ³Ý ³ßË³ï³ÝùÝ»ñ</t>
  </si>
  <si>
    <t xml:space="preserve">Î³ËáíÇ ³é³ëï³ÕÇ Çñ³Ï³Ý³óáõÙ ÑÇÙÝ³ÏÙ³Ëùáí,Amstrong åÉ³ëïÙ³ë» Ù»ï³Õ³Ï³Ý åñáýÇÉÝ»ñÇ íñ³ </t>
  </si>
  <si>
    <t xml:space="preserve">Î³ËáíÇ ³é³ëï³ÕÇ Çñ³Ï³Ý³óáõÙ  ÑÇÙÝ³ÏÙ³Ëùáí,çñ³¹ÇÙ³óÏáõÝ ·Çåë³Ï³ñïáÝáí 12,5ÙÙ Ñ³ëï Ù»ï³Õ³Ï³Ý åñáýÇÉÝ»ñÇ íñ³ </t>
  </si>
  <si>
    <t>ä³ï»ñÇ Ý»ñÏáõÙ É³ï»ùëáí µ³ñ»É³í³Í  áñ³ÏÇ</t>
  </si>
  <si>
    <t>²é³ëï³ÕÝ»ñÇ  Ý»ñÏáõÙ  É³ï»ùëáí µ³ñ»É³í³Í  áñ³ÏÇ ÏÇë³÷³ÛÉáõÝ</t>
  </si>
  <si>
    <t>ä³ï»ñÇ  ¨ ß»å»ñÇ ëí³ÕáõÙ ó/³í³½³ÛÇÝ  ß³Õ³Ë</t>
  </si>
  <si>
    <r>
      <t>100Ù</t>
    </r>
    <r>
      <rPr>
        <vertAlign val="superscript"/>
        <sz val="9"/>
        <rFont val="Arial LatArm"/>
        <family val="2"/>
      </rPr>
      <t>2</t>
    </r>
  </si>
  <si>
    <t>ä³ï»ñÇ  »ñ»ë³å³ïáõÙ Ï»ñ³ÙÇÏ³Ï³Ý  ë³ÉÇÏÝ»ñáí200*300 ëáëÇÝÓÇ íñ³ - 4 ÙÙ</t>
  </si>
  <si>
    <t>²ñï³ùÇÝ å³ïáõÑ³Ý³·á·»ñÇ ³ñóáõÝù³Ã³÷եñÇ  ï³Ï ó/³í³½³ÛÇÝ ëí³Õ</t>
  </si>
  <si>
    <t xml:space="preserve">ä³ï»ñÇ  íñ³ »ñ»ëå³ïáõÙ åñáýÇÉÝ»ñÇ íñ³ ÑÇÙÝ³ÏÙ³Ëùáí,çñ³¹ÇÙ ·Çåë³Ï³ñ 12,5ÙÙ Ñ³ëï , </t>
  </si>
  <si>
    <t>ä³ïáõÑ³Ý³·á·»ñÇ Í³ÍÏ µ³½³ÉïÇó40ÙÙ150մմ</t>
  </si>
  <si>
    <t>²ñï³ùÇÝ å³ï»ñÇ ëí³Õ  ó/³ ß³Õ³Ëáí</t>
  </si>
  <si>
    <t xml:space="preserve">²ñï³ùÇÝ å³ï»ñÇ Ý»ñÏáõÙ ý³ë³¹³ÛÇÝ Ý»ñÏáí   /Ù³ÍÏ³å³ïáõÙáí-1 ÙÙ Ñ³ëï / </t>
  </si>
  <si>
    <t>ä³ï»ñÇ  »ñ»ëå³ï. µ³½³Éï» ë³É»ñáí  H=30 ëÙ -3 ëÙ Ñ³ëïáõÃÛ³Ùµ</t>
  </si>
  <si>
    <t>ä³ï»ñÇ  »ñ»ëå³ïáõÙ ý»É½Çï»  ë³É»ñáí</t>
  </si>
  <si>
    <t>Ü»ñùÇÝ ¨ ³ñï³ùÇ   ³ßË³ï³ÝùÝ»ñÇ Ñ³Ù³ñ ï³Ëï³Ï³Ù³ÍÇ  Ï³éáõóáõÙ /4Ù -Çó µ³ñÓñ/</t>
  </si>
  <si>
    <t>ØÇçÝáñÙÝ»ñ</t>
  </si>
  <si>
    <t>ØÇçÝáñÙÝ»ñÇ Ï³éáõóáõÙ 20 ëÙ Ñ³ëï. å»Ù½³µÉáÏÇó</t>
  </si>
  <si>
    <t>å»Ù½³µÉáÏÇ ³Ýóù»ñÇ ÉÇóù Ã»Ã¨ µ»ïáÝ ´ - 7.5</t>
  </si>
  <si>
    <t>ØÇçÝáñÙÝ»ñÇ ³Ùñ³Ý³íáñáõÙ ²-1</t>
  </si>
  <si>
    <t xml:space="preserve"> Ð³ñÃ³ÏÝ»ñ Ùáõïù»ñÇ ¨ ³ëïÇ×³ÝÝ»ñÇ</t>
  </si>
  <si>
    <t>Ê³Ùù³ñ³µ»ïáÝ» ÑÇÙù»ñÇ Ï³éáõóáõÙ  ì-7,5  µ»ïáÝÇó</t>
  </si>
  <si>
    <t xml:space="preserve">ØÇ³ÓáõÛÉ µ»ïáÝ»  ÑÇÙù»ñ  ì - 12.5  µ»ïáÝÇó   </t>
  </si>
  <si>
    <t>ê³Éí³Íù</t>
  </si>
  <si>
    <t>´Ý³ÑáÕÇ  ïá÷³ÝáõÙ  Ë×áí   15-20 ÙÙ</t>
  </si>
  <si>
    <t>Ê×³ÛÇÝ ÑÇÙùÇ Ï³éáõóáõÙ  12 ëÙ  Ñ³ëïáõÃ. 20-40 ÙÙ</t>
  </si>
  <si>
    <t xml:space="preserve">Ì³ÍÏÇ í»ñÇÝ ß»ñïÇ Çñ³Ï³Ý³óáõÙ H=3 ëÙ  §¸¦Ù³ÛÃ»ñ </t>
  </si>
  <si>
    <t>´³½³Éï» Ñ³í³ùáíÇ »½ñ³ù³ñ»ñÇ  ï»Õ³¹ñáõÙ  150*300</t>
  </si>
  <si>
    <t>æñ³·ÍÇ Ý»ñùÇÝ ï»Õ³Ù³ë</t>
  </si>
  <si>
    <t>Ø»ï³ÕáåÉ³ëï» ËáÕáí..d=25 / 20</t>
  </si>
  <si>
    <t xml:space="preserve">Ø»ï³ÕáåÉ³ëï» ËáÕáí..d=16 / 12 </t>
  </si>
  <si>
    <t xml:space="preserve"> Ø»ï³ÕáåÉ³ëï» ËáÕáí..d=20 / 15</t>
  </si>
  <si>
    <t>ö³Ï³ÝÝ»ñÇ  ï»Õ³¹ñáõÙ   d=20ÙÙ</t>
  </si>
  <si>
    <t xml:space="preserve">Èí³ó³ñ³ÝÇ Íáñ³Ï ï»Õ³¹ñáõÙ </t>
  </si>
  <si>
    <t>äáÕå³ï» ãÅ³Ý·áïíáÕ ËáÕáí³Ï  d =57*3,5ÙÙ</t>
  </si>
  <si>
    <t>Ø»ï³ÕáåÉ³ëï» ËáÕáí³ÏÇ  Ó¨³íáñ Ù³ë»ñ</t>
  </si>
  <si>
    <t>Ð³Ï³Ññ¹»Ñ³ÛÇÝ Íáñ³ÏÇ ï»Õ³¹ñáõÙ  å³Ñ³ñ³Ýáí</t>
  </si>
  <si>
    <t>ÏáÙåÉ</t>
  </si>
  <si>
    <t>²Ýóù»ñÇ µ³óáõÙ  å³ï»ñáõÙ</t>
  </si>
  <si>
    <t>100Ñï</t>
  </si>
  <si>
    <t>Î³ñ×³ËáÕáí³ÏÝ»ñÇ ï»Õ³¹ñáõÙ å³ïáõÙ</t>
  </si>
  <si>
    <t>æñ³Ñ»é³óáõÙ</t>
  </si>
  <si>
    <t>äáÉÇíÇÝÇÉùÉáñÇ¹»  ËáÕ©ï»Õ³¹ñáõÙ d=110ÙÙ</t>
  </si>
  <si>
    <t>äáÉÇíÇÝÇÉùÉáñÇ¹» ËáÕ©ï»Õ³¹ñáõÙ d=50ÙÙ</t>
  </si>
  <si>
    <t>Èí³ó³ñ³ÝÇ ï»Õ³¹ñáõÙ  ëÇýáÝáí</t>
  </si>
  <si>
    <t>Ï-ï</t>
  </si>
  <si>
    <t>¼áõù³ñ³ÏáÝùÇ  ï»Õ³¹ñáõÙ µ³ùÇÏáí</t>
  </si>
  <si>
    <t>äáÉÇí ëïáõ·Çã,Ù³ùñÇã d=100ÙÙ</t>
  </si>
  <si>
    <t>Ò¨³íáñ Ù³ë»ñ - 100 ÙÙ</t>
  </si>
  <si>
    <t>Ò¨³íáñ Ù³ë»ñ - 50 ÙÙ</t>
  </si>
  <si>
    <t>²ÉÛáõÙÇÝ»  Ñáë³ÏÇ ï»Õ³¹ñáõÙ  d=50ÙÙ</t>
  </si>
  <si>
    <t>æ»éáõóáõÙ</t>
  </si>
  <si>
    <t>äáÉÇåñáåÇÉ»Ý³ÛÇÝ ËáÕáí..d=20 ÙÙPN10³ÉÛáõÙÇÝ» ß»ñïáí ï³ù çñÇ Ñ³Ù³ñ ÷áñÓ³ñÏáõÙáí</t>
  </si>
  <si>
    <t>äáÉÇåñáåÇÉ»Ý³ÛÇÝ ËáÕáí. d=25ÙÙ PN10³ÉÛáõÙÇÝ» ß»ñïáí ï³ù çñÇ Ñ³Ù³ñ ÷áñÓ³ñÏáõÙáí</t>
  </si>
  <si>
    <t>äáÉÇåñáåÇÉ»Ý³ÛÇÝ ËáÕáí. d=32ÙÙ PN10³ÉÛáõÙÇÝ» ß»ñïáí ï³ù çñÇ Ñ³Ù³ñ ÷áñÓ³ñÏáõÙáí</t>
  </si>
  <si>
    <t>äáÉÇåñáåÇÉ»Ý³ÛÇÝ ËáÕáí. d=40ÙÙ PN10³ÉÛáõÙÇÝ» ß»ñïáí ï³ù çñÇ Ñ³Ù³ñ ÷áñÓ³ñÏáõÙáí</t>
  </si>
  <si>
    <t xml:space="preserve">ºé³ÏóáíÇ åáÕå.ËáÕáí³ÏÇ ï»Õ. d=89*4ÙÙ </t>
  </si>
  <si>
    <t xml:space="preserve">²ÉÛáõÙÇÝ»  Ù³ñïÏáóÝ»ñÇ ï»Õ³¹ñáõÙ </t>
  </si>
  <si>
    <t>¿ÏÙ</t>
  </si>
  <si>
    <t>H=500 ÙÙ - 120 ì³ï</t>
  </si>
  <si>
    <t>ë»Ïó©</t>
  </si>
  <si>
    <t xml:space="preserve">Î³ñ·³íáñáÕ ÷³Ï³ÝÇ ï»Õ³¹ñ. d=20ÙÙ </t>
  </si>
  <si>
    <t xml:space="preserve">÷³Ï³ÝÇ ï»Õ³¹ñ. d=25ÙÙ </t>
  </si>
  <si>
    <t xml:space="preserve">÷³Ï³ÝÇ ï»Õ³¹ñ. d=32ÙÙ </t>
  </si>
  <si>
    <t xml:space="preserve"> ¸³ï³ñÏÙ³Ý ÷³Ï³ÝÇ ï»Õ³¹ñ. d=20ÙÙ </t>
  </si>
  <si>
    <t xml:space="preserve"> ÷³Ï³ÝÇ ï»Õ³¹ñ. d=20ÙÙ </t>
  </si>
  <si>
    <t>Ò¨³íáñ Ù³ë»ñ</t>
  </si>
  <si>
    <t>æ»éáõóÙ³Ý  ë³ñù»ñÇ ÙáÝï³Å³ÛÇÝÏáÙåÉ»Ïï</t>
  </si>
  <si>
    <t>15</t>
  </si>
  <si>
    <t xml:space="preserve"> û¹³Ñ»é³óÙ³Ý Íáñ³Ï  d =15 ÙÙ</t>
  </si>
  <si>
    <t>ÊáÕáí³ÏÝ»ñÇ é»ïÇÝ» ç»ñÙ³Ù»Ïáõë³óáõÙ</t>
  </si>
  <si>
    <t>åáÕå.ËáÕáí³ÏÇ ï»Õ. d=89*4ÙÙ å³ßï å³ïÛ³Ý</t>
  </si>
  <si>
    <t>18</t>
  </si>
  <si>
    <t>²Ýóù»ñÇ µ³óáõÙ  å³ï»ñáõÙ ¨ ÙÇçÝáñÙÝ»ñáõÙ ¨ ÷³ÏáõÙ</t>
  </si>
  <si>
    <t>²Ýóù»ñÇ µ³óáõÙ  (ÙÇçÑ³ñÏ³ÛÇÝ Í³ÍÏ)  ¨ ÷³ÏáõÙ</t>
  </si>
  <si>
    <t>ä³ïÇÝ ï»Õ³¹ñíáÕ ç»éáõóÙ³Ý ÏáÝ¹áë³óÇáÝ Ï³Ãë³   §üáÝ¹Çï³É¦Ñ³Ù³Éñí³Í ³íïáÙ³ï Ï³é³í Ñ³Ù³Ï³ñ·áí,ÍË³ï³ñáí ,ÙáÝï³Å³ÛÇÝ ÏáÙåÉ»Ïïáí ÁÝ¹³ñÓ. µ³ùáí - 60 Îìï</t>
  </si>
  <si>
    <t>21</t>
  </si>
  <si>
    <t>ä³ïÇÝ ï»Õ³¹ñíáÕ ç»éáõóÙ³Ý ÏáÝ¹»ë³óÇáÝ Ï³Ãë³  §²ñÇëïáÝ¦Ñ³Ù³Éñí³Í ³íïáÙ³ï Ï³é³í. Ñ³Ù³Ï³ñ·áí,ÍË³ï³ñáí ,ÙáÝï³Å³ÛÇÝ ÏáÙåÉ»Ïïáí ÁÝ¹³ñÓ³ÏÙ³Ý µ³ùáí - 40 Îìï</t>
  </si>
  <si>
    <t>Þñç³Ý³éáõ åáÙåÇ ï»Õ³¹ñáõÙ   2 ËÙ /Å³Ù- Ñ=8Ù</t>
  </si>
  <si>
    <t>Þñç³Ý³éáõ åáÙåÇ ï»Õ³¹ñáõÙ   2,5 ËÙ /Å³Ù Ñ=8Ù</t>
  </si>
  <si>
    <t>O¹³÷áËáõÃÛáõÝ</t>
  </si>
  <si>
    <t xml:space="preserve">¸»ýÉ»ÏïáñÇ  ï»Õ³¹ñáõÙ î- 22  d=600ÙÙ </t>
  </si>
  <si>
    <t>¸ñáë»É³ÛÇÝ Ï³÷áõÛñÇ ï»Õ³¹³¹ñáõÙ d=600ÙÙ P129 595 ÙÙ 20,32 Ï·</t>
  </si>
  <si>
    <t>ú¹³ï³ñÇ Ï³éáõóáõÙ óÇÝÏ³å³ï ÃÇÃ»-ÕÇó  d=600ÙÙ    0.7 ÙÙ Ñ³ëï.   -15 Ù</t>
  </si>
  <si>
    <t>ú¹³ï³ñÇ Ï³éáõóáõÙ óÇÝÏ³å³ï ÃÇÃ»-ÕÇó     0.7 ÙÙ Ñ³ëï.   -150ÙÙ ïñ³Ù³·ÇÍ-50 Ù</t>
  </si>
  <si>
    <t xml:space="preserve">¸»ýÉ»ÏïáñÇ ËáÕáí³ÏÇ ßáõñç ·á·ÝáóÇ Çñ³Ï³Ý³óáõÙ </t>
  </si>
  <si>
    <t>ú¹³÷áËáõÃÛ³Ý åÉ³ëïÙ³ë» ó³Ýó 600*600</t>
  </si>
  <si>
    <t>ú¹³÷áËáõÃÛ³Ý åÉ³ëïÙ³ë» ó³Ýó 150*150</t>
  </si>
  <si>
    <t>Ü»ñùÇÝ Éáõë³íáñáõÃÛáõÝ</t>
  </si>
  <si>
    <t>Èáõë³ñÓ³ÏÝ»ñÇ ï»Õ³¹ñáõÙ Ñ³ï³Ï³¹Çñ  µ³ñÓ³ÏÇ íñ³ 220 í 100 íï 6500 K /LED/ 8500 Lm</t>
  </si>
  <si>
    <t>²é³ëï³Õ³ÛÇÝ  Éáõë³ïáõÇ ï»Õ³¹ñáõÙ    36ìïLED É³Ùåáí 220 ì,600*600,4100K,4200Lm</t>
  </si>
  <si>
    <t>²é³ëï³Õ³ÛÇÝ  Éáõë³ïáõÇ ï»Õ³¹ñáõÙ  LED É³Ùåáí 220 ì,600*300,4100K,3150Lm</t>
  </si>
  <si>
    <t>Láõë³ïáõ  ë³ÝÑ³Ý·áõÛóÇ ï»Õ³¹ñáõÙ   LED É³Ùåáí 220 ì 7 ìï 3000K,900Lm</t>
  </si>
  <si>
    <t>Láõë³ïáõ  ËáÝ³í³¹ÇÙ³óÏáõÝ 200ÙÙ   LED É³Ùåáí 220 ì 18 ìï 4000K,2500Lm</t>
  </si>
  <si>
    <t>¿É»Ïïñ³Ï³Ý ³Ýç³ïÇã ÙÇ³ëï»Õ ÙÇ³µ¨»é</t>
  </si>
  <si>
    <t>¿É»Ïïñ³Ï³Ý ³Ýç³ïÇã »ñÏëï»Õ ÙÇ³µ¨»é</t>
  </si>
  <si>
    <t>ºñÏµ¨»é í³ñ¹³Ï UH~220ì,Ióñò=6² »ññáñ¹ ÑáÕ³ÝóÙ³í ÏáÝïáõñáí/Ý»ñùÇÝ  ï»Õ³¹ñÙ³Ý/ IP 22 å³ßï ³ëïÇ×³Ýáí</t>
  </si>
  <si>
    <t>ºñÏµ¨»é í³ñ¹³Ï UH~220ì,Ióñò=10² »ññáñ¹ ÑáÕ³ÝóÙ³í ÏáÝïáõñáí IP 65 å³ßï ³ëïÇ×³Ýáí çñ³ÝÃ³÷³Ýó</t>
  </si>
  <si>
    <t>îáõ÷   µ³Å³Ý³ñ³ñ</t>
  </si>
  <si>
    <t>îáõ÷  í³ñ¹³ÏÝ»ñÇ ¨ ³Ýç³ïÇãÝ»ñÇ</t>
  </si>
  <si>
    <t>Ð³Õáñ¹³É³ñÇ ³ÝóÏ³óáõÙ äìø 3*2.5ÙÙ²</t>
  </si>
  <si>
    <t>100 Ù</t>
  </si>
  <si>
    <t>Ð³Õáñ¹³É³ñÇ ³ÝóÏ³óáõÙ äìø 3*4ÙÙ²</t>
  </si>
  <si>
    <t>Ø³ÉáõËÇ ³ÝóÏ³óáõÙ  3*2,5ÙÙ²    ìì¶</t>
  </si>
  <si>
    <t>äÉ³ëïÙ.×Ï³ËáÕ. d =20ÙÙ  ³ÛñÙ³ÝÁ ãÝå³ëïáÕ</t>
  </si>
  <si>
    <t>ÊÙµ³ÛÇÝ í³Ñ³Ý /åÉ³ëïÙ³ë» ³ñÏÕ/  18 ï»Õ³Ýáó</t>
  </si>
  <si>
    <t>Ñï</t>
  </si>
  <si>
    <t>ÊÙµ³ÛÇÝ í³Ñ³Ý /åÉ³ëïÙ³ë» ³ñÏÕ/ 12 ï»Õ³Ýáó</t>
  </si>
  <si>
    <t>ÊÙµ³ÛÇÝ í³Ñ³Ý /åÉ³ëïÙ³ë» ³ñÏÕ/  9 ï»Õ³Ýáó</t>
  </si>
  <si>
    <t>ÊÙµ³ÛÇÝ í³Ñ³Ý /åÉ³ëïÙ³ë» ³ñÏÕ/  8 ï»Õ³Ýáó</t>
  </si>
  <si>
    <t>ºé³µ¨»é ³íïáÙ³ï ³Ýç³ïÇã 32²</t>
  </si>
  <si>
    <t>ØÇ³µ¨»é ³íïáÙ³ï ³Ýç³ïÇã  25 ²</t>
  </si>
  <si>
    <t>ØÇ³µ¨»é ³íïáÙ³ï ³Ýç³ïÇã   16 ²</t>
  </si>
  <si>
    <t>¸Çý»ñ»Ý Ñáë³ÝùÇ  ³Ýç³ïÇã  25²</t>
  </si>
  <si>
    <t>àôÅ³ÛÇÝ  ë³ñù³íáñáõÙÝ»ñ</t>
  </si>
  <si>
    <t xml:space="preserve">´³ßËÇã í³Ñ³Ý </t>
  </si>
  <si>
    <t>ºé³µ¨»é ³íïáÙ³ï ³Ýç³ïÇã 63²</t>
  </si>
  <si>
    <t>Ø³ÉáõËÇ ³ÝóÏ³óáõÙ  5*4ÙÙ²    ìì¶</t>
  </si>
  <si>
    <t xml:space="preserve">äáÉÇ¿ÃÇÉ»Ý³ÛÇÝ ¿É ·áýñ³ ËáÕáí³Ï. d =25ÙÙ ³ÛñÙ³ÝÁ ãÝå³ëïáÕ </t>
  </si>
  <si>
    <t>î»Õ³Ñ³ÝÙ³Ý Éáõë³ïáõ - óáõó³Ý³ÏÝ»ñ</t>
  </si>
  <si>
    <t>ÐáÕ³ÝóáõÙ</t>
  </si>
  <si>
    <t>4 - ñ¹ Ï³ñ·Ç µÝ³ÑáÕÇ Ùß³ÏáõÙ Ó»éùáí</t>
  </si>
  <si>
    <t xml:space="preserve">´Ý³ÑáÕÇ  Ñ»ïÉÇóù  Ó»éùáí  </t>
  </si>
  <si>
    <t>ÐáÕ³ÏóáõÙ  ³ÝÏÛáõÝ³ÏÇó  50* 50*5</t>
  </si>
  <si>
    <t>10Ñï</t>
  </si>
  <si>
    <t>ÐáÕ³ÏóáõÙ  ß»ñï.åáÕå.  -  40*5 ÙÙ</t>
  </si>
  <si>
    <t>ÐáÕ³ÏóáõÙ  ß»ñï.åáÕå.  -  25*5 ÙÙ</t>
  </si>
  <si>
    <t>æñ³Ù³ï³Ï³ñ³ñáõÙ  ³ñï³ùÇÝ</t>
  </si>
  <si>
    <t>4-ñ¹ Ï³ñ·Ç µÝ³ÑáÕÇ Ùß³ÏáõÙ Ù»Ë³ÝÇ½Ùáí 0,5 Ù³ Í³í³ÉÇ ß»ñ»÷áí ÏáÕÉóáõÙ</t>
  </si>
  <si>
    <t>Êñ³ÙáõÕáõ ÷áñáõÙ Ó»éùáí 4-ñ¹ Ï³ñ·Ç</t>
  </si>
  <si>
    <t>5-ñ¹ Ï³ñ·Ç µÝ³ÑáÕÇ Ùß³ÏáõÙ Ù»Ë³ÝÇ½Ùáí 0,5 Ù³ Í³í³ÉÇ ß»ñ»÷áí ÏáÕÉóáõÙ µ³ñÓ»Éáí ÇÝùÝ³Ã³÷ÇÝ</t>
  </si>
  <si>
    <t>Êñ³ÙáõÕáõ ÷áñáõÙ Ó»éùáí 5-ñ¹ Ï³ñ·Ç</t>
  </si>
  <si>
    <t>Ü³Ë³ß»ñïÇ  ÉÇóù ïá÷³ÝáõÙáí ÙÇ³ë»é µÝ³ÑáÕÇó/³é³Ýó ßÇÝ³ñ³ñ³Ï³Ý ³ÕµÇ ¨ ËÇ×/</t>
  </si>
  <si>
    <t>ÊáÕáí³ÏÇ íñ³  ÉÇóù ïá÷³ÝáõÙáí ÙÇ³ë»é µÝ³ÑáÕÇó/³é³Ýó ßÇÝ³ñ³ñ³Ï³Ý ³ÕµÇ ¨ ËÇ×/</t>
  </si>
  <si>
    <t>äáÉÇ¿ÃÇÉ»Ý³ÛÇÝ ËáÕáí³ÏÇ ï»Õ³¹ñáõÙ d=50 ÙÙ  PN 10.0/÷áñÓ³ñÏáõÙáí/</t>
  </si>
  <si>
    <t>äáÉÇ¿ÃÇÉ»Ý³ÛÇÝ Ó¨³íáñ Ù³ë»ñ</t>
  </si>
  <si>
    <t>÷³Ï³ÝÇ ï»Õ³¹ñ. d=50 ÙÙ pn 10</t>
  </si>
  <si>
    <t>æñÇ  Ù³ùñÙ³Ý  ½ïÇãÇ  ï»Õ³¹ñáõÙ  d=50ÙÙ</t>
  </si>
  <si>
    <t>¶áïÇ ³ÝóáõÙ 75 / 50</t>
  </si>
  <si>
    <t>ÖÏáõÝ ÙÇ³óáõÙ-100 ÙÙ - PN 10</t>
  </si>
  <si>
    <t>æñ³ã³÷Ç ï»Õ³¹ñáõÙ  d=50ÙÙ</t>
  </si>
  <si>
    <t>º/ ´  ¸Çï³Ñáñ  / 1 Ñ³ï /</t>
  </si>
  <si>
    <t>Ê×Ç   Ý³Ë³ß»ñïÇ   Ï³éáõóáõÙ    100ÙÙ</t>
  </si>
  <si>
    <t>ÐáñÇ  ÑÇÙùÇ  Ï³éáõóáõÙ  ì - 7.5 µ»ïáÝÇó</t>
  </si>
  <si>
    <t>¸Çï³ÑáñÇ  Ï³éáõó. Ñ³í³ù.  »/µ ûÕ³ÏÝ»ñÇó</t>
  </si>
  <si>
    <t>º/ ´  ¸Çï³Ñáñ   1000 ÙÙ</t>
  </si>
  <si>
    <t>¸Çï³ÑáñÇ   Í³ÍÏ. Ñ³í³ù.  »/µÍ³ÍÏÇ  ¿É»Ù»Ýï.</t>
  </si>
  <si>
    <t>º/ ´  Î³÷³ñÇã  1200 ,  Ùïáóáí</t>
  </si>
  <si>
    <t xml:space="preserve"> ÎáÛáõÕÇ  ³ñï³ùÇÝ</t>
  </si>
  <si>
    <t>º/ ´  Î³÷³ñÇã  1000 ,  Ùïáóáí</t>
  </si>
  <si>
    <t>ê»åïÇÏ ÑáñÇ Ù³ùñáõÙ</t>
  </si>
  <si>
    <t>ÎáÛáõÕáõ ë»åïÇÏ ÑáñÇ Ù³ùñáõÙ</t>
  </si>
  <si>
    <t>Ø³ùñ³Í Ù³ëÇ µ³ñÓáõÙ ÇÝùÝ³Ã³÷ÇÝ</t>
  </si>
  <si>
    <t>Ð³Ï³Ññ¹»Ñ³ÛÇÝ  ³½¹³Ýß³ÝáõÙ</t>
  </si>
  <si>
    <t xml:space="preserve">6 Ùáõïù-Ç ÑëÏÇã å³Ý»É LSD ëï»ÕÝ³ß,
Сигнал 20М </t>
  </si>
  <si>
    <t>´çç Ñ»é³Ëáë³Ñ³Ù. ³íïáÙ³ï ³Ñ³½³Ý·Ç ë³ñù</t>
  </si>
  <si>
    <t>²íïáÙ³ï ëÝáõóÙ³Ý µÉáÏ 1,5ԿՎՏ</t>
  </si>
  <si>
    <t>Մարտկոց 12Վ 28Ա/Ժ БРП</t>
  </si>
  <si>
    <t>Ìñ³·ñ³ÛÇÝ ³å³ÑáíáõÙ</t>
  </si>
  <si>
    <t xml:space="preserve">î³·Ý³åÇ Ïá×³Ï XIAMEN NCHM -911 </t>
  </si>
  <si>
    <t>æ»ñÙ³ÛÇÝ  ïíÇã CROWSONS TS - 6512</t>
  </si>
  <si>
    <t>ÌË³ÛÇÝ ïíÇã XIAMEN NCHM -601PC</t>
  </si>
  <si>
    <t>Èáõë³Ó³ÛÝ³ÛÇÝ ßã³Ï XIAMEN NCHM -103</t>
  </si>
  <si>
    <t>Ø³ÉáõË Ñ³ïí³ÍùÁ  CV4U 4*0,22</t>
  </si>
  <si>
    <t>Ø»ï³Õ³Ï³Ý ×áå³Ý ö4ÙÙ</t>
  </si>
  <si>
    <t>Ø»ï³Õ Ù³ë»ñ ï³ÝÇùáõÙ ×áå³ÝÇ ³ÙñÑ³Ù³ñ</t>
  </si>
  <si>
    <t>Ï·</t>
  </si>
  <si>
    <t>Ø³ÉáõË , åÕÝÓ» çÇÕáí, Ù»Ïáõë. Ñ³ïí.  3x1,0 ÂÐÃ</t>
  </si>
  <si>
    <t>ºñÏ³Ã³Ï³å</t>
  </si>
  <si>
    <t>äáÉÇ¿ÃÇÉ»Ý³ÛÇÝ ·áýñ» ËáÕáí³Ï  ö15</t>
  </si>
  <si>
    <t>²Ýóù»ñÇ ß³Õ³÷áõÙ ÙÇçÝáñÙÝ»ñÇ Ù»ç ÙÇÝã¨ 25ëÙ</t>
  </si>
  <si>
    <t>²Ýóù»ñÇ ß³Õ³÷áõÙ ù³ñ» å³ïÇ Ù»ç ÙÇÝã¨ 60ëÙ</t>
  </si>
  <si>
    <t>10Ñ³ï</t>
  </si>
  <si>
    <t>²Ýóù»ñÇ µ³óáõÙ ÙÇçÑ³ñÏ³ÛÇÝ Í³ÍÏ»ñáõÙ</t>
  </si>
  <si>
    <t>100ï»Õ</t>
  </si>
  <si>
    <t>²ÏáëÝ»ñÇ ÷áñáõÙ 20*40</t>
  </si>
  <si>
    <t>²Ïáë³·Í»ñÇ ·³çÇ ëí³ÕáõÙ</t>
  </si>
  <si>
    <t>ÀÝ¹³Ù»ÝÁ</t>
  </si>
  <si>
    <t>Þ³ÑáõÛÃ 11%</t>
  </si>
  <si>
    <t>²²Ð 20%</t>
  </si>
  <si>
    <t>§è²ü-²ìà¦ êäÀ   ïÝûñ»Ýª                                              è.Ð»ñ·ÝÛ³Ý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</si>
</sst>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9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sz val="10"/>
      <name val="Arial Cyr"/>
      <family val="2"/>
    </font>
    <font>
      <sz val="9"/>
      <color theme="1"/>
      <name val="Arial LatArm"/>
      <family val="2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55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Border="1"/>
    <xf numFmtId="2" fontId="2" fillId="0" borderId="5" xfId="0" applyNumberFormat="1" applyFont="1" applyBorder="1" applyAlignment="1">
      <alignment vertical="center"/>
    </xf>
    <xf numFmtId="2" fontId="2" fillId="0" borderId="1" xfId="0" applyNumberFormat="1" applyFont="1" applyBorder="1"/>
    <xf numFmtId="2" fontId="2" fillId="0" borderId="8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2" fontId="2" fillId="0" borderId="15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vertical="center" wrapText="1"/>
    </xf>
    <xf numFmtId="2" fontId="2" fillId="0" borderId="10" xfId="1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21" xfId="0" applyNumberFormat="1" applyFont="1" applyBorder="1" applyAlignment="1">
      <alignment vertical="center"/>
    </xf>
    <xf numFmtId="2" fontId="2" fillId="0" borderId="5" xfId="0" applyNumberFormat="1" applyFont="1" applyBorder="1"/>
    <xf numFmtId="2" fontId="2" fillId="0" borderId="35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/>
    <xf numFmtId="2" fontId="2" fillId="0" borderId="20" xfId="0" applyNumberFormat="1" applyFont="1" applyFill="1" applyBorder="1" applyAlignment="1">
      <alignment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38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horizontal="left" vertical="center" wrapText="1"/>
    </xf>
    <xf numFmtId="2" fontId="2" fillId="0" borderId="2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horizontal="center" vertical="center"/>
    </xf>
    <xf numFmtId="2" fontId="2" fillId="0" borderId="2" xfId="0" applyNumberFormat="1" applyFont="1" applyFill="1" applyBorder="1" applyAlignment="1">
      <alignment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/>
    <xf numFmtId="2" fontId="2" fillId="0" borderId="6" xfId="0" applyNumberFormat="1" applyFont="1" applyFill="1" applyBorder="1"/>
    <xf numFmtId="2" fontId="2" fillId="0" borderId="7" xfId="1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/>
    </xf>
    <xf numFmtId="2" fontId="2" fillId="0" borderId="12" xfId="0" applyNumberFormat="1" applyFont="1" applyFill="1" applyBorder="1"/>
    <xf numFmtId="2" fontId="2" fillId="0" borderId="13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2" fontId="2" fillId="0" borderId="6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wrapText="1"/>
    </xf>
    <xf numFmtId="2" fontId="5" fillId="0" borderId="11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vertical="center" wrapText="1"/>
    </xf>
    <xf numFmtId="2" fontId="2" fillId="0" borderId="8" xfId="0" applyNumberFormat="1" applyFont="1" applyFill="1" applyBorder="1" applyAlignment="1"/>
    <xf numFmtId="2" fontId="2" fillId="0" borderId="12" xfId="0" applyNumberFormat="1" applyFont="1" applyFill="1" applyBorder="1" applyAlignment="1">
      <alignment vertical="center" wrapText="1"/>
    </xf>
    <xf numFmtId="2" fontId="2" fillId="0" borderId="13" xfId="1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/>
    </xf>
    <xf numFmtId="2" fontId="2" fillId="0" borderId="15" xfId="0" applyNumberFormat="1" applyFont="1" applyFill="1" applyBorder="1" applyAlignment="1">
      <alignment vertical="center"/>
    </xf>
    <xf numFmtId="2" fontId="2" fillId="0" borderId="10" xfId="1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/>
    </xf>
    <xf numFmtId="2" fontId="2" fillId="0" borderId="20" xfId="0" applyNumberFormat="1" applyFont="1" applyFill="1" applyBorder="1" applyAlignment="1">
      <alignment horizontal="left" wrapText="1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vertical="center"/>
    </xf>
    <xf numFmtId="2" fontId="2" fillId="0" borderId="24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left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2" fillId="0" borderId="20" xfId="0" applyNumberFormat="1" applyFont="1" applyFill="1" applyBorder="1"/>
    <xf numFmtId="2" fontId="2" fillId="0" borderId="20" xfId="0" applyNumberFormat="1" applyFont="1" applyFill="1" applyBorder="1" applyAlignment="1">
      <alignment vertical="center"/>
    </xf>
    <xf numFmtId="2" fontId="2" fillId="0" borderId="25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/>
    </xf>
    <xf numFmtId="2" fontId="2" fillId="0" borderId="23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vertical="top" wrapText="1"/>
    </xf>
    <xf numFmtId="2" fontId="2" fillId="0" borderId="16" xfId="0" applyNumberFormat="1" applyFont="1" applyFill="1" applyBorder="1" applyAlignment="1">
      <alignment vertical="center"/>
    </xf>
    <xf numFmtId="2" fontId="2" fillId="0" borderId="27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left" vertical="center"/>
    </xf>
    <xf numFmtId="2" fontId="2" fillId="0" borderId="2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/>
    </xf>
    <xf numFmtId="2" fontId="2" fillId="0" borderId="15" xfId="0" applyNumberFormat="1" applyFont="1" applyFill="1" applyBorder="1" applyAlignment="1">
      <alignment horizontal="center"/>
    </xf>
    <xf numFmtId="2" fontId="2" fillId="0" borderId="29" xfId="0" applyNumberFormat="1" applyFont="1" applyFill="1" applyBorder="1"/>
    <xf numFmtId="2" fontId="2" fillId="0" borderId="30" xfId="0" applyNumberFormat="1" applyFont="1" applyFill="1" applyBorder="1" applyAlignment="1">
      <alignment horizontal="center"/>
    </xf>
    <xf numFmtId="2" fontId="2" fillId="0" borderId="31" xfId="0" applyNumberFormat="1" applyFont="1" applyFill="1" applyBorder="1" applyAlignment="1">
      <alignment horizontal="center"/>
    </xf>
    <xf numFmtId="2" fontId="2" fillId="0" borderId="32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/>
    <xf numFmtId="2" fontId="2" fillId="0" borderId="7" xfId="0" applyNumberFormat="1" applyFont="1" applyFill="1" applyBorder="1"/>
    <xf numFmtId="2" fontId="2" fillId="0" borderId="8" xfId="0" applyNumberFormat="1" applyFont="1" applyFill="1" applyBorder="1"/>
    <xf numFmtId="2" fontId="2" fillId="0" borderId="23" xfId="0" applyNumberFormat="1" applyFont="1" applyFill="1" applyBorder="1" applyAlignment="1">
      <alignment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/>
    <xf numFmtId="2" fontId="2" fillId="0" borderId="3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2" fontId="2" fillId="0" borderId="32" xfId="0" applyNumberFormat="1" applyFont="1" applyFill="1" applyBorder="1" applyAlignment="1">
      <alignment horizontal="left" vertical="center" wrapText="1"/>
    </xf>
    <xf numFmtId="2" fontId="2" fillId="0" borderId="3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left" vertical="center" wrapText="1"/>
    </xf>
    <xf numFmtId="2" fontId="2" fillId="0" borderId="6" xfId="0" applyNumberFormat="1" applyFont="1" applyFill="1" applyBorder="1" applyAlignment="1"/>
    <xf numFmtId="2" fontId="2" fillId="0" borderId="6" xfId="1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vertical="center" wrapText="1"/>
    </xf>
    <xf numFmtId="2" fontId="2" fillId="0" borderId="34" xfId="0" applyNumberFormat="1" applyFont="1" applyFill="1" applyBorder="1" applyAlignment="1">
      <alignment horizontal="center" vertical="center"/>
    </xf>
    <xf numFmtId="2" fontId="1" fillId="0" borderId="29" xfId="0" applyNumberFormat="1" applyFont="1" applyFill="1" applyBorder="1"/>
    <xf numFmtId="2" fontId="2" fillId="0" borderId="30" xfId="0" applyNumberFormat="1" applyFont="1" applyFill="1" applyBorder="1" applyAlignment="1">
      <alignment horizontal="center" vertical="center" wrapText="1"/>
    </xf>
    <xf numFmtId="2" fontId="1" fillId="0" borderId="23" xfId="0" applyNumberFormat="1" applyFont="1" applyFill="1" applyBorder="1"/>
    <xf numFmtId="2" fontId="2" fillId="0" borderId="23" xfId="0" applyNumberFormat="1" applyFont="1" applyFill="1" applyBorder="1"/>
    <xf numFmtId="2" fontId="2" fillId="0" borderId="30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left"/>
    </xf>
    <xf numFmtId="2" fontId="2" fillId="0" borderId="34" xfId="0" applyNumberFormat="1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left"/>
    </xf>
    <xf numFmtId="2" fontId="2" fillId="0" borderId="7" xfId="0" applyNumberFormat="1" applyFont="1" applyFill="1" applyBorder="1" applyAlignment="1">
      <alignment horizontal="center"/>
    </xf>
    <xf numFmtId="2" fontId="2" fillId="0" borderId="36" xfId="0" applyNumberFormat="1" applyFont="1" applyFill="1" applyBorder="1" applyAlignment="1">
      <alignment horizontal="left" vertical="center" wrapText="1"/>
    </xf>
    <xf numFmtId="2" fontId="2" fillId="0" borderId="37" xfId="0" applyNumberFormat="1" applyFont="1" applyFill="1" applyBorder="1" applyAlignment="1">
      <alignment horizontal="center" vertical="center"/>
    </xf>
    <xf numFmtId="2" fontId="2" fillId="0" borderId="38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vertical="center"/>
    </xf>
    <xf numFmtId="2" fontId="2" fillId="0" borderId="36" xfId="0" applyNumberFormat="1" applyFont="1" applyFill="1" applyBorder="1"/>
    <xf numFmtId="2" fontId="2" fillId="0" borderId="37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2" fontId="2" fillId="0" borderId="0" xfId="0" applyNumberFormat="1" applyFont="1"/>
    <xf numFmtId="2" fontId="2" fillId="0" borderId="6" xfId="0" applyNumberFormat="1" applyFont="1" applyFill="1" applyBorder="1" applyAlignment="1">
      <alignment wrapText="1"/>
    </xf>
    <xf numFmtId="2" fontId="2" fillId="0" borderId="39" xfId="0" applyNumberFormat="1" applyFont="1" applyFill="1" applyBorder="1"/>
    <xf numFmtId="2" fontId="2" fillId="0" borderId="6" xfId="0" applyNumberFormat="1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wrapText="1"/>
    </xf>
    <xf numFmtId="2" fontId="2" fillId="0" borderId="23" xfId="0" applyNumberFormat="1" applyFont="1" applyFill="1" applyBorder="1" applyAlignment="1">
      <alignment horizontal="left" vertical="center" wrapText="1"/>
    </xf>
    <xf numFmtId="2" fontId="2" fillId="0" borderId="36" xfId="0" applyNumberFormat="1" applyFont="1" applyFill="1" applyBorder="1" applyAlignment="1">
      <alignment wrapText="1"/>
    </xf>
    <xf numFmtId="2" fontId="2" fillId="0" borderId="7" xfId="1" applyNumberFormat="1" applyFont="1" applyFill="1" applyBorder="1" applyAlignment="1">
      <alignment horizontal="center" vertical="center"/>
    </xf>
    <xf numFmtId="2" fontId="1" fillId="0" borderId="0" xfId="0" applyNumberFormat="1" applyFont="1"/>
    <xf numFmtId="2" fontId="2" fillId="0" borderId="12" xfId="0" applyNumberFormat="1" applyFont="1" applyFill="1" applyBorder="1" applyAlignment="1">
      <alignment wrapText="1"/>
    </xf>
    <xf numFmtId="2" fontId="2" fillId="0" borderId="23" xfId="0" applyNumberFormat="1" applyFont="1" applyFill="1" applyBorder="1" applyAlignment="1">
      <alignment horizontal="left" vertical="center"/>
    </xf>
    <xf numFmtId="2" fontId="1" fillId="0" borderId="9" xfId="0" applyNumberFormat="1" applyFont="1" applyFill="1" applyBorder="1"/>
    <xf numFmtId="2" fontId="2" fillId="0" borderId="1" xfId="0" applyNumberFormat="1" applyFont="1" applyFill="1" applyBorder="1" applyAlignment="1">
      <alignment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left" vertical="center" wrapText="1"/>
    </xf>
    <xf numFmtId="2" fontId="2" fillId="0" borderId="0" xfId="0" applyNumberFormat="1" applyFont="1" applyBorder="1" applyAlignment="1">
      <alignment vertical="center"/>
    </xf>
    <xf numFmtId="2" fontId="2" fillId="0" borderId="0" xfId="0" applyNumberFormat="1" applyFont="1" applyBorder="1"/>
    <xf numFmtId="1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/>
    </xf>
    <xf numFmtId="1" fontId="2" fillId="0" borderId="1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3">
    <cellStyle name="Normal 2 2" xfId="2"/>
    <cellStyle name="Normal_Shee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19050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325755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19050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325755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19050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325755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325755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0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325755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0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325755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0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41910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25755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25755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0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3257550" y="1743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98</xdr:row>
      <xdr:rowOff>19050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1910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19050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325755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19050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325755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98</xdr:row>
      <xdr:rowOff>19050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3257550" y="174307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325755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325755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325755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76200</xdr:colOff>
      <xdr:row>97</xdr:row>
      <xdr:rowOff>180975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41910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325755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325755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76200</xdr:colOff>
      <xdr:row>97</xdr:row>
      <xdr:rowOff>180975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3257550" y="17430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190500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325755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190500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325755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190500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325755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190500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325755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190500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325755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190500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325755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190500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41910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190500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325755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190500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325755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190500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3257550" y="178879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171450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41910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171450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3257550" y="17887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209550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325755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209550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325755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209550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325755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08" name="Text Box 6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209550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25755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209550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325755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209550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325755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209550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41910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209550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25755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209550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325755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209550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3257550" y="17887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62" name="Text Box 6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76200</xdr:colOff>
      <xdr:row>103</xdr:row>
      <xdr:rowOff>180975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41910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103</xdr:row>
      <xdr:rowOff>180975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3257550" y="17887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280" name="Text Box 6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288" name="Text Box 5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289" name="Text Box 6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400050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41910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400050</xdr:rowOff>
    </xdr:to>
    <xdr:sp macro="" textlink="">
      <xdr:nvSpPr>
        <xdr:cNvPr id="298" name="Text Box 6"/>
        <xdr:cNvSpPr txBox="1">
          <a:spLocks noChangeArrowheads="1"/>
        </xdr:cNvSpPr>
      </xdr:nvSpPr>
      <xdr:spPr bwMode="auto">
        <a:xfrm>
          <a:off x="3257550" y="17583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419100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41910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419100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3257550" y="175831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76200</xdr:colOff>
      <xdr:row>103</xdr:row>
      <xdr:rowOff>390525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41910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103</xdr:row>
      <xdr:rowOff>390525</xdr:rowOff>
    </xdr:to>
    <xdr:sp macro="" textlink="">
      <xdr:nvSpPr>
        <xdr:cNvPr id="325" name="Text Box 6"/>
        <xdr:cNvSpPr txBox="1">
          <a:spLocks noChangeArrowheads="1"/>
        </xdr:cNvSpPr>
      </xdr:nvSpPr>
      <xdr:spPr bwMode="auto">
        <a:xfrm>
          <a:off x="3257550" y="17583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30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334" name="Text Box 6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36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39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41" name="Text Box 4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42" name="Text Box 5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43" name="Text Box 6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45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48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52" name="Text Box 6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54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57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360" name="Text Box 5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361" name="Text Box 6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66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70" name="Text Box 6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72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75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78" name="Text Box 5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79" name="Text Box 6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84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388" name="Text Box 6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90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95" name="Text Box 4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96" name="Text Box 5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397" name="Text Box 6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402" name="Text Box 2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104775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41910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104775</xdr:rowOff>
    </xdr:to>
    <xdr:sp macro="" textlink="">
      <xdr:nvSpPr>
        <xdr:cNvPr id="406" name="Text Box 6"/>
        <xdr:cNvSpPr txBox="1">
          <a:spLocks noChangeArrowheads="1"/>
        </xdr:cNvSpPr>
      </xdr:nvSpPr>
      <xdr:spPr bwMode="auto">
        <a:xfrm>
          <a:off x="3257550" y="4683442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08" name="Text Box 2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123825</xdr:rowOff>
    </xdr:to>
    <xdr:sp macro="" textlink="">
      <xdr:nvSpPr>
        <xdr:cNvPr id="413" name="Text Box 4"/>
        <xdr:cNvSpPr txBox="1">
          <a:spLocks noChangeArrowheads="1"/>
        </xdr:cNvSpPr>
      </xdr:nvSpPr>
      <xdr:spPr bwMode="auto">
        <a:xfrm>
          <a:off x="325755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123825</xdr:rowOff>
    </xdr:to>
    <xdr:sp macro="" textlink="">
      <xdr:nvSpPr>
        <xdr:cNvPr id="414" name="Text Box 5"/>
        <xdr:cNvSpPr txBox="1">
          <a:spLocks noChangeArrowheads="1"/>
        </xdr:cNvSpPr>
      </xdr:nvSpPr>
      <xdr:spPr bwMode="auto">
        <a:xfrm>
          <a:off x="325755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123825</xdr:rowOff>
    </xdr:to>
    <xdr:sp macro="" textlink="">
      <xdr:nvSpPr>
        <xdr:cNvPr id="415" name="Text Box 6"/>
        <xdr:cNvSpPr txBox="1">
          <a:spLocks noChangeArrowheads="1"/>
        </xdr:cNvSpPr>
      </xdr:nvSpPr>
      <xdr:spPr bwMode="auto">
        <a:xfrm>
          <a:off x="325755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17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20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26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29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32" name="Text Box 5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33" name="Text Box 6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35" name="Text Box 2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38" name="Text Box 2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123825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325755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123825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325755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123825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325755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44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50" name="Text Box 5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51" name="Text Box 6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53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56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62" name="Text Box 2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65" name="Text Box 2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123825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41910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123825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325755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123825</xdr:rowOff>
    </xdr:to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325755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123825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3257550" y="468344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71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74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78" name="Text Box 6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80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83" name="Text Box 2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114300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41910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86" name="Text Box 5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76200</xdr:colOff>
      <xdr:row>238</xdr:row>
      <xdr:rowOff>114300</xdr:rowOff>
    </xdr:to>
    <xdr:sp macro="" textlink="">
      <xdr:nvSpPr>
        <xdr:cNvPr id="487" name="Text Box 6"/>
        <xdr:cNvSpPr txBox="1">
          <a:spLocks noChangeArrowheads="1"/>
        </xdr:cNvSpPr>
      </xdr:nvSpPr>
      <xdr:spPr bwMode="auto">
        <a:xfrm>
          <a:off x="3257550" y="468344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89" name="Text Box 2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2" name="Text Box 2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5" name="Text Box 2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8" name="Text Box 2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76200</xdr:colOff>
      <xdr:row>244</xdr:row>
      <xdr:rowOff>9525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419100" y="4776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9525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419100" y="4683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9525</xdr:rowOff>
    </xdr:to>
    <xdr:sp macro="" textlink="">
      <xdr:nvSpPr>
        <xdr:cNvPr id="504" name="Text Box 2"/>
        <xdr:cNvSpPr txBox="1">
          <a:spLocks noChangeArrowheads="1"/>
        </xdr:cNvSpPr>
      </xdr:nvSpPr>
      <xdr:spPr bwMode="auto">
        <a:xfrm>
          <a:off x="419100" y="4683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76200</xdr:colOff>
      <xdr:row>238</xdr:row>
      <xdr:rowOff>9525</xdr:rowOff>
    </xdr:to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419100" y="4683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76200</xdr:colOff>
      <xdr:row>240</xdr:row>
      <xdr:rowOff>9525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419100" y="47158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76200</xdr:colOff>
      <xdr:row>240</xdr:row>
      <xdr:rowOff>9525</xdr:rowOff>
    </xdr:to>
    <xdr:sp macro="" textlink="">
      <xdr:nvSpPr>
        <xdr:cNvPr id="507" name="Text Box 2"/>
        <xdr:cNvSpPr txBox="1">
          <a:spLocks noChangeArrowheads="1"/>
        </xdr:cNvSpPr>
      </xdr:nvSpPr>
      <xdr:spPr bwMode="auto">
        <a:xfrm>
          <a:off x="419100" y="47158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76200</xdr:colOff>
      <xdr:row>240</xdr:row>
      <xdr:rowOff>9525</xdr:rowOff>
    </xdr:to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419100" y="47158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241</xdr:row>
      <xdr:rowOff>9525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419100" y="4731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241</xdr:row>
      <xdr:rowOff>9525</xdr:rowOff>
    </xdr:to>
    <xdr:sp macro="" textlink="">
      <xdr:nvSpPr>
        <xdr:cNvPr id="510" name="Text Box 2"/>
        <xdr:cNvSpPr txBox="1">
          <a:spLocks noChangeArrowheads="1"/>
        </xdr:cNvSpPr>
      </xdr:nvSpPr>
      <xdr:spPr bwMode="auto">
        <a:xfrm>
          <a:off x="419100" y="4731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241</xdr:row>
      <xdr:rowOff>9525</xdr:rowOff>
    </xdr:to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419100" y="4731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76200</xdr:colOff>
      <xdr:row>242</xdr:row>
      <xdr:rowOff>9525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419100" y="4746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76200</xdr:colOff>
      <xdr:row>242</xdr:row>
      <xdr:rowOff>9525</xdr:rowOff>
    </xdr:to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419100" y="4746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76200</xdr:colOff>
      <xdr:row>242</xdr:row>
      <xdr:rowOff>9525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419100" y="4746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76200</xdr:colOff>
      <xdr:row>243</xdr:row>
      <xdr:rowOff>9525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419100" y="4761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76200</xdr:colOff>
      <xdr:row>243</xdr:row>
      <xdr:rowOff>9525</xdr:rowOff>
    </xdr:to>
    <xdr:sp macro="" textlink="">
      <xdr:nvSpPr>
        <xdr:cNvPr id="516" name="Text Box 2"/>
        <xdr:cNvSpPr txBox="1">
          <a:spLocks noChangeArrowheads="1"/>
        </xdr:cNvSpPr>
      </xdr:nvSpPr>
      <xdr:spPr bwMode="auto">
        <a:xfrm>
          <a:off x="419100" y="4761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76200</xdr:colOff>
      <xdr:row>243</xdr:row>
      <xdr:rowOff>9525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419100" y="4761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19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22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526" name="Text Box 6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28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31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34" name="Text Box 5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35" name="Text Box 6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40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41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44" name="Text Box 6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46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49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50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551" name="Text Box 4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552" name="Text Box 5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553" name="Text Box 6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55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58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62" name="Text Box 6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64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70" name="Text Box 5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71" name="Text Box 6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73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76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580" name="Text Box 6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82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85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88" name="Text Box 5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89" name="Text Box 6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91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94" name="Text Box 2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114300</xdr:rowOff>
    </xdr:to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41910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114300</xdr:rowOff>
    </xdr:to>
    <xdr:sp macro="" textlink="">
      <xdr:nvSpPr>
        <xdr:cNvPr id="598" name="Text Box 6"/>
        <xdr:cNvSpPr txBox="1">
          <a:spLocks noChangeArrowheads="1"/>
        </xdr:cNvSpPr>
      </xdr:nvSpPr>
      <xdr:spPr bwMode="auto">
        <a:xfrm>
          <a:off x="3257550" y="5057775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00" name="Text Box 2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01" name="Text Box 3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03" name="Text Box 2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133350</xdr:rowOff>
    </xdr:to>
    <xdr:sp macro="" textlink="">
      <xdr:nvSpPr>
        <xdr:cNvPr id="605" name="Text Box 4"/>
        <xdr:cNvSpPr txBox="1">
          <a:spLocks noChangeArrowheads="1"/>
        </xdr:cNvSpPr>
      </xdr:nvSpPr>
      <xdr:spPr bwMode="auto">
        <a:xfrm>
          <a:off x="325755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133350</xdr:rowOff>
    </xdr:to>
    <xdr:sp macro="" textlink="">
      <xdr:nvSpPr>
        <xdr:cNvPr id="606" name="Text Box 5"/>
        <xdr:cNvSpPr txBox="1">
          <a:spLocks noChangeArrowheads="1"/>
        </xdr:cNvSpPr>
      </xdr:nvSpPr>
      <xdr:spPr bwMode="auto">
        <a:xfrm>
          <a:off x="325755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133350</xdr:rowOff>
    </xdr:to>
    <xdr:sp macro="" textlink="">
      <xdr:nvSpPr>
        <xdr:cNvPr id="607" name="Text Box 6"/>
        <xdr:cNvSpPr txBox="1">
          <a:spLocks noChangeArrowheads="1"/>
        </xdr:cNvSpPr>
      </xdr:nvSpPr>
      <xdr:spPr bwMode="auto">
        <a:xfrm>
          <a:off x="325755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09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12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16" name="Text Box 6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18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21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23" name="Text Box 4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24" name="Text Box 5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25" name="Text Box 6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27" name="Text Box 2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30" name="Text Box 2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31" name="Text Box 3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133350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325755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133350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325755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133350</xdr:rowOff>
    </xdr:to>
    <xdr:sp macro="" textlink="">
      <xdr:nvSpPr>
        <xdr:cNvPr id="634" name="Text Box 6"/>
        <xdr:cNvSpPr txBox="1">
          <a:spLocks noChangeArrowheads="1"/>
        </xdr:cNvSpPr>
      </xdr:nvSpPr>
      <xdr:spPr bwMode="auto">
        <a:xfrm>
          <a:off x="325755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36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39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40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41" name="Text Box 4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42" name="Text Box 5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43" name="Text Box 6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45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48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52" name="Text Box 6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54" name="Text Box 2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57" name="Text Box 2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133350</xdr:rowOff>
    </xdr:to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41910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133350</xdr:rowOff>
    </xdr:to>
    <xdr:sp macro="" textlink="">
      <xdr:nvSpPr>
        <xdr:cNvPr id="659" name="Text Box 4"/>
        <xdr:cNvSpPr txBox="1">
          <a:spLocks noChangeArrowheads="1"/>
        </xdr:cNvSpPr>
      </xdr:nvSpPr>
      <xdr:spPr bwMode="auto">
        <a:xfrm>
          <a:off x="325755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133350</xdr:rowOff>
    </xdr:to>
    <xdr:sp macro="" textlink="">
      <xdr:nvSpPr>
        <xdr:cNvPr id="660" name="Text Box 5"/>
        <xdr:cNvSpPr txBox="1">
          <a:spLocks noChangeArrowheads="1"/>
        </xdr:cNvSpPr>
      </xdr:nvSpPr>
      <xdr:spPr bwMode="auto">
        <a:xfrm>
          <a:off x="325755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133350</xdr:rowOff>
    </xdr:to>
    <xdr:sp macro="" textlink="">
      <xdr:nvSpPr>
        <xdr:cNvPr id="661" name="Text Box 6"/>
        <xdr:cNvSpPr txBox="1">
          <a:spLocks noChangeArrowheads="1"/>
        </xdr:cNvSpPr>
      </xdr:nvSpPr>
      <xdr:spPr bwMode="auto">
        <a:xfrm>
          <a:off x="3257550" y="505777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66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70" name="Text Box 6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72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75" name="Text Box 2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258</xdr:row>
      <xdr:rowOff>123825</xdr:rowOff>
    </xdr:to>
    <xdr:sp macro="" textlink="">
      <xdr:nvSpPr>
        <xdr:cNvPr id="676" name="Text Box 3"/>
        <xdr:cNvSpPr txBox="1">
          <a:spLocks noChangeArrowheads="1"/>
        </xdr:cNvSpPr>
      </xdr:nvSpPr>
      <xdr:spPr bwMode="auto">
        <a:xfrm>
          <a:off x="41910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77" name="Text Box 4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78" name="Text Box 5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76200</xdr:colOff>
      <xdr:row>258</xdr:row>
      <xdr:rowOff>123825</xdr:rowOff>
    </xdr:to>
    <xdr:sp macro="" textlink="">
      <xdr:nvSpPr>
        <xdr:cNvPr id="679" name="Text Box 6"/>
        <xdr:cNvSpPr txBox="1">
          <a:spLocks noChangeArrowheads="1"/>
        </xdr:cNvSpPr>
      </xdr:nvSpPr>
      <xdr:spPr bwMode="auto">
        <a:xfrm>
          <a:off x="3257550" y="505777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5"/>
  <sheetViews>
    <sheetView tabSelected="1" topLeftCell="A258" workbookViewId="0">
      <selection activeCell="A303" sqref="A303"/>
    </sheetView>
  </sheetViews>
  <sheetFormatPr defaultRowHeight="15" x14ac:dyDescent="0.25"/>
  <cols>
    <col min="1" max="1" width="5.42578125" bestFit="1" customWidth="1"/>
    <col min="2" max="2" width="40.28515625" customWidth="1"/>
    <col min="4" max="6" width="9.28515625" bestFit="1" customWidth="1"/>
  </cols>
  <sheetData>
    <row r="1" spans="1:6" x14ac:dyDescent="0.25">
      <c r="A1" s="154" t="s">
        <v>0</v>
      </c>
      <c r="B1" s="154"/>
      <c r="C1" s="154"/>
      <c r="D1" s="154"/>
      <c r="E1" s="154"/>
      <c r="F1" s="154"/>
    </row>
    <row r="2" spans="1:6" x14ac:dyDescent="0.25">
      <c r="A2" s="154" t="s">
        <v>1</v>
      </c>
      <c r="B2" s="154"/>
      <c r="C2" s="154"/>
      <c r="D2" s="154"/>
      <c r="E2" s="154"/>
      <c r="F2" s="154"/>
    </row>
    <row r="3" spans="1:6" x14ac:dyDescent="0.25">
      <c r="A3" s="1"/>
      <c r="B3" s="2" t="s">
        <v>2</v>
      </c>
      <c r="C3" s="3"/>
      <c r="D3" s="4"/>
      <c r="E3" s="5"/>
      <c r="F3" s="5"/>
    </row>
    <row r="4" spans="1:6" ht="24.75" x14ac:dyDescent="0.25">
      <c r="A4" s="149">
        <v>1</v>
      </c>
      <c r="B4" s="39" t="s">
        <v>3</v>
      </c>
      <c r="C4" s="40" t="s">
        <v>4</v>
      </c>
      <c r="D4" s="41">
        <v>0.04</v>
      </c>
      <c r="E4" s="6">
        <v>678.31558264807734</v>
      </c>
      <c r="F4" s="6">
        <f>D4*E4</f>
        <v>27.132623305923094</v>
      </c>
    </row>
    <row r="5" spans="1:6" x14ac:dyDescent="0.25">
      <c r="A5" s="150" t="s">
        <v>5</v>
      </c>
      <c r="B5" s="42" t="s">
        <v>6</v>
      </c>
      <c r="C5" s="43" t="s">
        <v>7</v>
      </c>
      <c r="D5" s="8">
        <v>64</v>
      </c>
      <c r="E5" s="7">
        <v>1.2198162562403998</v>
      </c>
      <c r="F5" s="6">
        <f t="shared" ref="F5:F68" si="0">D5*E5</f>
        <v>78.068240399385587</v>
      </c>
    </row>
    <row r="6" spans="1:6" x14ac:dyDescent="0.25">
      <c r="A6" s="149">
        <v>3</v>
      </c>
      <c r="B6" s="44" t="s">
        <v>8</v>
      </c>
      <c r="C6" s="14" t="s">
        <v>4</v>
      </c>
      <c r="D6" s="10">
        <v>0.29170000000000001</v>
      </c>
      <c r="E6" s="7">
        <v>556.34884583786788</v>
      </c>
      <c r="F6" s="6">
        <f t="shared" si="0"/>
        <v>162.28695833090606</v>
      </c>
    </row>
    <row r="7" spans="1:6" x14ac:dyDescent="0.25">
      <c r="A7" s="149">
        <v>4</v>
      </c>
      <c r="B7" s="42" t="s">
        <v>9</v>
      </c>
      <c r="C7" s="43" t="s">
        <v>10</v>
      </c>
      <c r="D7" s="8">
        <v>22</v>
      </c>
      <c r="E7" s="7">
        <v>2.1184770008325002</v>
      </c>
      <c r="F7" s="6">
        <f t="shared" si="0"/>
        <v>46.606494018315004</v>
      </c>
    </row>
    <row r="8" spans="1:6" x14ac:dyDescent="0.25">
      <c r="A8" s="150" t="s">
        <v>11</v>
      </c>
      <c r="B8" s="45" t="s">
        <v>12</v>
      </c>
      <c r="C8" s="43" t="s">
        <v>4</v>
      </c>
      <c r="D8" s="8">
        <v>0.29854999999999998</v>
      </c>
      <c r="E8" s="7">
        <v>78.193349759</v>
      </c>
      <c r="F8" s="6">
        <f t="shared" si="0"/>
        <v>23.344624570549449</v>
      </c>
    </row>
    <row r="9" spans="1:6" x14ac:dyDescent="0.25">
      <c r="A9" s="149">
        <v>6</v>
      </c>
      <c r="B9" s="44" t="s">
        <v>13</v>
      </c>
      <c r="C9" s="46" t="s">
        <v>10</v>
      </c>
      <c r="D9" s="8">
        <v>22.5</v>
      </c>
      <c r="E9" s="7">
        <v>37.119013635532774</v>
      </c>
      <c r="F9" s="6">
        <f t="shared" si="0"/>
        <v>835.17780679948737</v>
      </c>
    </row>
    <row r="10" spans="1:6" x14ac:dyDescent="0.25">
      <c r="A10" s="149">
        <v>7</v>
      </c>
      <c r="B10" s="44" t="s">
        <v>14</v>
      </c>
      <c r="C10" s="47" t="s">
        <v>10</v>
      </c>
      <c r="D10" s="9">
        <v>144.6</v>
      </c>
      <c r="E10" s="7">
        <v>36.112766397296127</v>
      </c>
      <c r="F10" s="6">
        <f t="shared" si="0"/>
        <v>5221.9060210490197</v>
      </c>
    </row>
    <row r="11" spans="1:6" x14ac:dyDescent="0.25">
      <c r="A11" s="150" t="s">
        <v>15</v>
      </c>
      <c r="B11" s="48" t="s">
        <v>16</v>
      </c>
      <c r="C11" s="49" t="s">
        <v>17</v>
      </c>
      <c r="D11" s="50">
        <v>3.87</v>
      </c>
      <c r="E11" s="7">
        <v>236.15286163694608</v>
      </c>
      <c r="F11" s="6">
        <f t="shared" si="0"/>
        <v>913.91157453498136</v>
      </c>
    </row>
    <row r="12" spans="1:6" ht="24" x14ac:dyDescent="0.25">
      <c r="A12" s="149">
        <v>9</v>
      </c>
      <c r="B12" s="17" t="s">
        <v>18</v>
      </c>
      <c r="C12" s="14" t="s">
        <v>10</v>
      </c>
      <c r="D12" s="10">
        <v>72.400000000000006</v>
      </c>
      <c r="E12" s="7">
        <v>78.544068248536419</v>
      </c>
      <c r="F12" s="6">
        <f t="shared" si="0"/>
        <v>5686.5905411940375</v>
      </c>
    </row>
    <row r="13" spans="1:6" x14ac:dyDescent="0.25">
      <c r="A13" s="149">
        <v>10</v>
      </c>
      <c r="B13" s="42" t="s">
        <v>19</v>
      </c>
      <c r="C13" s="43" t="s">
        <v>7</v>
      </c>
      <c r="D13" s="8">
        <v>2.4087000000000001</v>
      </c>
      <c r="E13" s="7">
        <v>438.84337448410304</v>
      </c>
      <c r="F13" s="6">
        <f t="shared" si="0"/>
        <v>1057.0420361198589</v>
      </c>
    </row>
    <row r="14" spans="1:6" x14ac:dyDescent="0.25">
      <c r="A14" s="150" t="s">
        <v>20</v>
      </c>
      <c r="B14" s="51" t="s">
        <v>21</v>
      </c>
      <c r="C14" s="30" t="s">
        <v>7</v>
      </c>
      <c r="D14" s="20">
        <v>0.82</v>
      </c>
      <c r="E14" s="7">
        <v>431.24741194049977</v>
      </c>
      <c r="F14" s="6">
        <f t="shared" si="0"/>
        <v>353.62287779120982</v>
      </c>
    </row>
    <row r="15" spans="1:6" x14ac:dyDescent="0.25">
      <c r="A15" s="149">
        <v>12</v>
      </c>
      <c r="B15" s="52" t="s">
        <v>22</v>
      </c>
      <c r="C15" s="43" t="s">
        <v>7</v>
      </c>
      <c r="D15" s="20">
        <v>0.14430000000000001</v>
      </c>
      <c r="E15" s="7">
        <v>450.3760043374383</v>
      </c>
      <c r="F15" s="6">
        <f t="shared" si="0"/>
        <v>64.989257425892347</v>
      </c>
    </row>
    <row r="16" spans="1:6" ht="24.75" x14ac:dyDescent="0.25">
      <c r="A16" s="149">
        <v>13</v>
      </c>
      <c r="B16" s="53" t="s">
        <v>23</v>
      </c>
      <c r="C16" s="40" t="s">
        <v>24</v>
      </c>
      <c r="D16" s="54">
        <v>135</v>
      </c>
      <c r="E16" s="7">
        <v>1.4190352190450728</v>
      </c>
      <c r="F16" s="6">
        <f t="shared" si="0"/>
        <v>191.56975457108481</v>
      </c>
    </row>
    <row r="17" spans="1:6" x14ac:dyDescent="0.25">
      <c r="A17" s="150" t="s">
        <v>25</v>
      </c>
      <c r="B17" s="44" t="s">
        <v>26</v>
      </c>
      <c r="C17" s="47" t="s">
        <v>7</v>
      </c>
      <c r="D17" s="10">
        <v>0.125</v>
      </c>
      <c r="E17" s="7">
        <v>438.84337448410304</v>
      </c>
      <c r="F17" s="6">
        <f t="shared" si="0"/>
        <v>54.85542181051288</v>
      </c>
    </row>
    <row r="18" spans="1:6" ht="24" x14ac:dyDescent="0.25">
      <c r="A18" s="149">
        <v>15</v>
      </c>
      <c r="B18" s="55" t="s">
        <v>27</v>
      </c>
      <c r="C18" s="14" t="s">
        <v>10</v>
      </c>
      <c r="D18" s="11">
        <v>22.27</v>
      </c>
      <c r="E18" s="12">
        <v>96.200270275716363</v>
      </c>
      <c r="F18" s="6">
        <f t="shared" si="0"/>
        <v>2142.3800190402035</v>
      </c>
    </row>
    <row r="19" spans="1:6" x14ac:dyDescent="0.25">
      <c r="A19" s="150" t="s">
        <v>28</v>
      </c>
      <c r="B19" s="42" t="s">
        <v>29</v>
      </c>
      <c r="C19" s="43" t="s">
        <v>7</v>
      </c>
      <c r="D19" s="20">
        <v>0.77629999999999999</v>
      </c>
      <c r="E19" s="7">
        <v>438.84337448410304</v>
      </c>
      <c r="F19" s="6">
        <f t="shared" si="0"/>
        <v>340.6741116120092</v>
      </c>
    </row>
    <row r="20" spans="1:6" x14ac:dyDescent="0.25">
      <c r="A20" s="149">
        <v>18</v>
      </c>
      <c r="B20" s="42" t="s">
        <v>30</v>
      </c>
      <c r="C20" s="43" t="s">
        <v>7</v>
      </c>
      <c r="D20" s="20">
        <v>7.3400000000000007E-2</v>
      </c>
      <c r="E20" s="7">
        <v>431.24741194049977</v>
      </c>
      <c r="F20" s="6">
        <f t="shared" si="0"/>
        <v>31.653560036432687</v>
      </c>
    </row>
    <row r="21" spans="1:6" x14ac:dyDescent="0.25">
      <c r="A21" s="149">
        <v>19</v>
      </c>
      <c r="B21" s="42" t="s">
        <v>31</v>
      </c>
      <c r="C21" s="43" t="s">
        <v>7</v>
      </c>
      <c r="D21" s="20">
        <v>1.6089</v>
      </c>
      <c r="E21" s="7">
        <v>431.24741194049977</v>
      </c>
      <c r="F21" s="6">
        <f t="shared" si="0"/>
        <v>693.83396107107012</v>
      </c>
    </row>
    <row r="22" spans="1:6" x14ac:dyDescent="0.25">
      <c r="A22" s="150" t="s">
        <v>32</v>
      </c>
      <c r="B22" s="42" t="s">
        <v>33</v>
      </c>
      <c r="C22" s="43" t="s">
        <v>7</v>
      </c>
      <c r="D22" s="8">
        <v>0.17799999999999999</v>
      </c>
      <c r="E22" s="7">
        <v>568.26689013088139</v>
      </c>
      <c r="F22" s="6">
        <f t="shared" si="0"/>
        <v>101.15150644329688</v>
      </c>
    </row>
    <row r="23" spans="1:6" ht="24" x14ac:dyDescent="0.25">
      <c r="A23" s="149">
        <v>21</v>
      </c>
      <c r="B23" s="17" t="s">
        <v>34</v>
      </c>
      <c r="C23" s="14" t="s">
        <v>10</v>
      </c>
      <c r="D23" s="15">
        <v>39.07</v>
      </c>
      <c r="E23" s="12">
        <v>86.015638771520869</v>
      </c>
      <c r="F23" s="6">
        <f t="shared" si="0"/>
        <v>3360.6310068033204</v>
      </c>
    </row>
    <row r="24" spans="1:6" x14ac:dyDescent="0.25">
      <c r="A24" s="149">
        <v>22</v>
      </c>
      <c r="B24" s="42" t="s">
        <v>19</v>
      </c>
      <c r="C24" s="43" t="s">
        <v>7</v>
      </c>
      <c r="D24" s="8">
        <v>1.6043000000000001</v>
      </c>
      <c r="E24" s="7">
        <v>438.84337448410304</v>
      </c>
      <c r="F24" s="6">
        <f t="shared" si="0"/>
        <v>704.03642568484656</v>
      </c>
    </row>
    <row r="25" spans="1:6" x14ac:dyDescent="0.25">
      <c r="A25" s="150" t="s">
        <v>35</v>
      </c>
      <c r="B25" s="42" t="s">
        <v>36</v>
      </c>
      <c r="C25" s="43" t="s">
        <v>7</v>
      </c>
      <c r="D25" s="20">
        <v>2.4500000000000001E-2</v>
      </c>
      <c r="E25" s="7">
        <v>432.97817263672732</v>
      </c>
      <c r="F25" s="6">
        <f t="shared" si="0"/>
        <v>10.60796522959982</v>
      </c>
    </row>
    <row r="26" spans="1:6" x14ac:dyDescent="0.25">
      <c r="A26" s="149">
        <v>24</v>
      </c>
      <c r="B26" s="42" t="s">
        <v>33</v>
      </c>
      <c r="C26" s="43" t="s">
        <v>7</v>
      </c>
      <c r="D26" s="8">
        <v>0.3125</v>
      </c>
      <c r="E26" s="7">
        <v>568.26689013088139</v>
      </c>
      <c r="F26" s="6">
        <f t="shared" si="0"/>
        <v>177.58340316590045</v>
      </c>
    </row>
    <row r="27" spans="1:6" x14ac:dyDescent="0.25">
      <c r="A27" s="149">
        <v>25</v>
      </c>
      <c r="B27" s="42" t="s">
        <v>37</v>
      </c>
      <c r="C27" s="43" t="s">
        <v>7</v>
      </c>
      <c r="D27" s="56">
        <v>3.14</v>
      </c>
      <c r="E27" s="7">
        <v>431.25018115761367</v>
      </c>
      <c r="F27" s="6">
        <f t="shared" si="0"/>
        <v>1354.125568834907</v>
      </c>
    </row>
    <row r="28" spans="1:6" x14ac:dyDescent="0.25">
      <c r="A28" s="150" t="s">
        <v>38</v>
      </c>
      <c r="B28" s="42" t="s">
        <v>39</v>
      </c>
      <c r="C28" s="43" t="s">
        <v>7</v>
      </c>
      <c r="D28" s="8">
        <v>1.8620000000000001</v>
      </c>
      <c r="E28" s="7">
        <v>431.25018115761367</v>
      </c>
      <c r="F28" s="6">
        <f t="shared" si="0"/>
        <v>802.98783731547667</v>
      </c>
    </row>
    <row r="29" spans="1:6" x14ac:dyDescent="0.25">
      <c r="A29" s="149">
        <v>27</v>
      </c>
      <c r="B29" s="57" t="s">
        <v>40</v>
      </c>
      <c r="C29" s="58" t="s">
        <v>41</v>
      </c>
      <c r="D29" s="59">
        <v>49.5</v>
      </c>
      <c r="E29" s="7">
        <v>13.415631879309869</v>
      </c>
      <c r="F29" s="6">
        <f t="shared" si="0"/>
        <v>664.07377802583846</v>
      </c>
    </row>
    <row r="30" spans="1:6" x14ac:dyDescent="0.25">
      <c r="A30" s="149">
        <v>28</v>
      </c>
      <c r="B30" s="60" t="s">
        <v>42</v>
      </c>
      <c r="C30" s="61" t="s">
        <v>10</v>
      </c>
      <c r="D30" s="13">
        <v>223.35</v>
      </c>
      <c r="E30" s="7">
        <v>20.657901808332177</v>
      </c>
      <c r="F30" s="6">
        <f t="shared" si="0"/>
        <v>4613.9423688909919</v>
      </c>
    </row>
    <row r="31" spans="1:6" x14ac:dyDescent="0.25">
      <c r="A31" s="150" t="s">
        <v>43</v>
      </c>
      <c r="B31" s="42" t="s">
        <v>44</v>
      </c>
      <c r="C31" s="43" t="s">
        <v>7</v>
      </c>
      <c r="D31" s="20">
        <v>1.5</v>
      </c>
      <c r="E31" s="7">
        <v>496.69933886638484</v>
      </c>
      <c r="F31" s="6">
        <f t="shared" si="0"/>
        <v>745.04900829957728</v>
      </c>
    </row>
    <row r="32" spans="1:6" ht="24" x14ac:dyDescent="0.25">
      <c r="A32" s="150">
        <v>30</v>
      </c>
      <c r="B32" s="55" t="s">
        <v>45</v>
      </c>
      <c r="C32" s="14" t="s">
        <v>10</v>
      </c>
      <c r="D32" s="14">
        <v>7.43</v>
      </c>
      <c r="E32" s="12">
        <v>83.083251565999987</v>
      </c>
      <c r="F32" s="6">
        <f t="shared" si="0"/>
        <v>617.30855913537982</v>
      </c>
    </row>
    <row r="33" spans="1:6" ht="24" x14ac:dyDescent="0.25">
      <c r="A33" s="149">
        <v>31</v>
      </c>
      <c r="B33" s="62" t="s">
        <v>46</v>
      </c>
      <c r="C33" s="63" t="s">
        <v>10</v>
      </c>
      <c r="D33" s="64">
        <v>39.07</v>
      </c>
      <c r="E33" s="12">
        <v>86.015638771520869</v>
      </c>
      <c r="F33" s="6">
        <f t="shared" si="0"/>
        <v>3360.6310068033204</v>
      </c>
    </row>
    <row r="34" spans="1:6" x14ac:dyDescent="0.25">
      <c r="A34" s="150" t="s">
        <v>47</v>
      </c>
      <c r="B34" s="42" t="s">
        <v>19</v>
      </c>
      <c r="C34" s="43" t="s">
        <v>7</v>
      </c>
      <c r="D34" s="8">
        <v>1.6043000000000001</v>
      </c>
      <c r="E34" s="7">
        <v>438.84337448410304</v>
      </c>
      <c r="F34" s="6">
        <f t="shared" si="0"/>
        <v>704.03642568484656</v>
      </c>
    </row>
    <row r="35" spans="1:6" x14ac:dyDescent="0.25">
      <c r="A35" s="149">
        <v>33</v>
      </c>
      <c r="B35" s="42" t="s">
        <v>36</v>
      </c>
      <c r="C35" s="43" t="s">
        <v>7</v>
      </c>
      <c r="D35" s="20">
        <v>2.4500000000000001E-2</v>
      </c>
      <c r="E35" s="7">
        <v>432.98094185384116</v>
      </c>
      <c r="F35" s="6">
        <f t="shared" si="0"/>
        <v>10.608033075419108</v>
      </c>
    </row>
    <row r="36" spans="1:6" x14ac:dyDescent="0.25">
      <c r="A36" s="149">
        <v>34</v>
      </c>
      <c r="B36" s="42" t="s">
        <v>33</v>
      </c>
      <c r="C36" s="43" t="s">
        <v>7</v>
      </c>
      <c r="D36" s="8">
        <v>0.3125</v>
      </c>
      <c r="E36" s="7">
        <v>568.27104395655249</v>
      </c>
      <c r="F36" s="6">
        <f t="shared" si="0"/>
        <v>177.58470123642266</v>
      </c>
    </row>
    <row r="37" spans="1:6" x14ac:dyDescent="0.25">
      <c r="A37" s="150" t="s">
        <v>48</v>
      </c>
      <c r="B37" s="42" t="s">
        <v>37</v>
      </c>
      <c r="C37" s="43" t="s">
        <v>7</v>
      </c>
      <c r="D37" s="56">
        <v>3.1395</v>
      </c>
      <c r="E37" s="7">
        <v>431.25018115761367</v>
      </c>
      <c r="F37" s="6">
        <f t="shared" si="0"/>
        <v>1353.9099437443281</v>
      </c>
    </row>
    <row r="38" spans="1:6" x14ac:dyDescent="0.25">
      <c r="A38" s="149">
        <v>36</v>
      </c>
      <c r="B38" s="42" t="s">
        <v>39</v>
      </c>
      <c r="C38" s="43" t="s">
        <v>7</v>
      </c>
      <c r="D38" s="8">
        <v>1.8620000000000001</v>
      </c>
      <c r="E38" s="7">
        <v>431.25018115761367</v>
      </c>
      <c r="F38" s="6">
        <f t="shared" si="0"/>
        <v>802.98783731547667</v>
      </c>
    </row>
    <row r="39" spans="1:6" ht="24" x14ac:dyDescent="0.25">
      <c r="A39" s="149">
        <v>37</v>
      </c>
      <c r="B39" s="55" t="s">
        <v>49</v>
      </c>
      <c r="C39" s="14" t="s">
        <v>10</v>
      </c>
      <c r="D39" s="15">
        <v>0.78</v>
      </c>
      <c r="E39" s="12">
        <v>87.700546034799814</v>
      </c>
      <c r="F39" s="6">
        <f t="shared" si="0"/>
        <v>68.406425907143856</v>
      </c>
    </row>
    <row r="40" spans="1:6" x14ac:dyDescent="0.25">
      <c r="A40" s="150" t="s">
        <v>50</v>
      </c>
      <c r="B40" s="42" t="s">
        <v>29</v>
      </c>
      <c r="C40" s="43" t="s">
        <v>7</v>
      </c>
      <c r="D40" s="20">
        <v>2.3599999999999999E-2</v>
      </c>
      <c r="E40" s="7">
        <v>438.84337448410304</v>
      </c>
      <c r="F40" s="6">
        <f t="shared" si="0"/>
        <v>10.356703637824831</v>
      </c>
    </row>
    <row r="41" spans="1:6" x14ac:dyDescent="0.25">
      <c r="A41" s="149">
        <v>39</v>
      </c>
      <c r="B41" s="42" t="s">
        <v>51</v>
      </c>
      <c r="C41" s="43" t="s">
        <v>7</v>
      </c>
      <c r="D41" s="20">
        <v>8.3400000000000002E-2</v>
      </c>
      <c r="E41" s="7">
        <v>432.98094185384116</v>
      </c>
      <c r="F41" s="6">
        <f t="shared" si="0"/>
        <v>36.110610550610353</v>
      </c>
    </row>
    <row r="42" spans="1:6" ht="24" x14ac:dyDescent="0.25">
      <c r="A42" s="149">
        <v>40</v>
      </c>
      <c r="B42" s="55" t="s">
        <v>52</v>
      </c>
      <c r="C42" s="14" t="s">
        <v>10</v>
      </c>
      <c r="D42" s="15">
        <v>1.05</v>
      </c>
      <c r="E42" s="12">
        <v>87.700546034799814</v>
      </c>
      <c r="F42" s="6">
        <f t="shared" si="0"/>
        <v>92.085573336539809</v>
      </c>
    </row>
    <row r="43" spans="1:6" x14ac:dyDescent="0.25">
      <c r="A43" s="150" t="s">
        <v>53</v>
      </c>
      <c r="B43" s="42" t="s">
        <v>54</v>
      </c>
      <c r="C43" s="43" t="s">
        <v>7</v>
      </c>
      <c r="D43" s="8">
        <v>2.7799999999999998E-2</v>
      </c>
      <c r="E43" s="7">
        <v>438.84337448410304</v>
      </c>
      <c r="F43" s="6">
        <f t="shared" si="0"/>
        <v>12.199845810658063</v>
      </c>
    </row>
    <row r="44" spans="1:6" x14ac:dyDescent="0.25">
      <c r="A44" s="149">
        <v>42</v>
      </c>
      <c r="B44" s="42" t="s">
        <v>55</v>
      </c>
      <c r="C44" s="43" t="s">
        <v>7</v>
      </c>
      <c r="D44" s="8">
        <v>9.4100000000000003E-2</v>
      </c>
      <c r="E44" s="7">
        <v>432.98094185384116</v>
      </c>
      <c r="F44" s="6">
        <f t="shared" si="0"/>
        <v>40.743506628446454</v>
      </c>
    </row>
    <row r="45" spans="1:6" ht="24" x14ac:dyDescent="0.25">
      <c r="A45" s="149">
        <v>43</v>
      </c>
      <c r="B45" s="17" t="s">
        <v>56</v>
      </c>
      <c r="C45" s="14" t="s">
        <v>10</v>
      </c>
      <c r="D45" s="65">
        <v>0.82</v>
      </c>
      <c r="E45" s="12">
        <v>86.015638771520869</v>
      </c>
      <c r="F45" s="6">
        <f t="shared" si="0"/>
        <v>70.532823792647108</v>
      </c>
    </row>
    <row r="46" spans="1:6" x14ac:dyDescent="0.25">
      <c r="A46" s="150" t="s">
        <v>57</v>
      </c>
      <c r="B46" s="42" t="s">
        <v>54</v>
      </c>
      <c r="C46" s="43" t="s">
        <v>7</v>
      </c>
      <c r="D46" s="8">
        <v>2.58E-2</v>
      </c>
      <c r="E46" s="7">
        <v>438.84337448410304</v>
      </c>
      <c r="F46" s="6">
        <f t="shared" si="0"/>
        <v>11.322159061689858</v>
      </c>
    </row>
    <row r="47" spans="1:6" x14ac:dyDescent="0.25">
      <c r="A47" s="149">
        <v>45</v>
      </c>
      <c r="B47" s="42" t="s">
        <v>37</v>
      </c>
      <c r="C47" s="43" t="s">
        <v>7</v>
      </c>
      <c r="D47" s="8">
        <v>0.1203</v>
      </c>
      <c r="E47" s="7">
        <v>432.98094185384116</v>
      </c>
      <c r="F47" s="6">
        <f t="shared" si="0"/>
        <v>52.087607305017094</v>
      </c>
    </row>
    <row r="48" spans="1:6" x14ac:dyDescent="0.25">
      <c r="A48" s="149"/>
      <c r="B48" s="66" t="s">
        <v>58</v>
      </c>
      <c r="C48" s="30"/>
      <c r="D48" s="9"/>
      <c r="E48" s="7"/>
      <c r="F48" s="6">
        <f t="shared" si="0"/>
        <v>0</v>
      </c>
    </row>
    <row r="49" spans="1:6" ht="24.75" x14ac:dyDescent="0.25">
      <c r="A49" s="150" t="s">
        <v>59</v>
      </c>
      <c r="B49" s="67" t="s">
        <v>60</v>
      </c>
      <c r="C49" s="68" t="s">
        <v>7</v>
      </c>
      <c r="D49" s="16">
        <v>2.8679000000000001</v>
      </c>
      <c r="E49" s="12">
        <v>59.977644468954061</v>
      </c>
      <c r="F49" s="6">
        <f t="shared" si="0"/>
        <v>172.00988657251335</v>
      </c>
    </row>
    <row r="50" spans="1:6" x14ac:dyDescent="0.25">
      <c r="A50" s="149">
        <v>2</v>
      </c>
      <c r="B50" s="69" t="s">
        <v>61</v>
      </c>
      <c r="C50" s="33" t="s">
        <v>62</v>
      </c>
      <c r="D50" s="70">
        <v>196.7</v>
      </c>
      <c r="E50" s="7">
        <v>4.7312074392074939</v>
      </c>
      <c r="F50" s="6">
        <f t="shared" si="0"/>
        <v>930.62850329211403</v>
      </c>
    </row>
    <row r="51" spans="1:6" x14ac:dyDescent="0.25">
      <c r="A51" s="149">
        <v>3</v>
      </c>
      <c r="B51" s="69" t="s">
        <v>63</v>
      </c>
      <c r="C51" s="33" t="s">
        <v>62</v>
      </c>
      <c r="D51" s="70">
        <v>157.5</v>
      </c>
      <c r="E51" s="7">
        <v>3.519674951848244</v>
      </c>
      <c r="F51" s="6">
        <f t="shared" si="0"/>
        <v>554.3488049160984</v>
      </c>
    </row>
    <row r="52" spans="1:6" x14ac:dyDescent="0.25">
      <c r="A52" s="150" t="s">
        <v>64</v>
      </c>
      <c r="B52" s="42" t="s">
        <v>65</v>
      </c>
      <c r="C52" s="43" t="s">
        <v>7</v>
      </c>
      <c r="D52" s="20">
        <v>0.18704000000000001</v>
      </c>
      <c r="E52" s="7">
        <v>645.4931569107307</v>
      </c>
      <c r="F52" s="6">
        <f t="shared" si="0"/>
        <v>120.73304006858308</v>
      </c>
    </row>
    <row r="53" spans="1:6" x14ac:dyDescent="0.25">
      <c r="A53" s="149">
        <v>5</v>
      </c>
      <c r="B53" s="51" t="s">
        <v>66</v>
      </c>
      <c r="C53" s="30" t="s">
        <v>7</v>
      </c>
      <c r="D53" s="20">
        <v>4.48E-2</v>
      </c>
      <c r="E53" s="7">
        <v>431.24741194049977</v>
      </c>
      <c r="F53" s="6">
        <f t="shared" si="0"/>
        <v>19.319884054934391</v>
      </c>
    </row>
    <row r="54" spans="1:6" x14ac:dyDescent="0.25">
      <c r="A54" s="149">
        <v>6</v>
      </c>
      <c r="B54" s="71" t="s">
        <v>67</v>
      </c>
      <c r="C54" s="72" t="s">
        <v>7</v>
      </c>
      <c r="D54" s="73">
        <v>0.12189999999999999</v>
      </c>
      <c r="E54" s="7">
        <v>92.742393023205693</v>
      </c>
      <c r="F54" s="6">
        <f t="shared" si="0"/>
        <v>11.305297709528773</v>
      </c>
    </row>
    <row r="55" spans="1:6" x14ac:dyDescent="0.25">
      <c r="A55" s="150" t="s">
        <v>68</v>
      </c>
      <c r="B55" s="69" t="s">
        <v>69</v>
      </c>
      <c r="C55" s="33" t="s">
        <v>62</v>
      </c>
      <c r="D55" s="70">
        <v>23.5</v>
      </c>
      <c r="E55" s="7">
        <v>2.6542946037344941</v>
      </c>
      <c r="F55" s="6">
        <f t="shared" si="0"/>
        <v>62.375923187760613</v>
      </c>
    </row>
    <row r="56" spans="1:6" x14ac:dyDescent="0.25">
      <c r="A56" s="149">
        <v>8</v>
      </c>
      <c r="B56" s="71" t="s">
        <v>70</v>
      </c>
      <c r="C56" s="72" t="s">
        <v>7</v>
      </c>
      <c r="D56" s="73">
        <v>1.6234999999999999</v>
      </c>
      <c r="E56" s="7">
        <v>92.742393023205693</v>
      </c>
      <c r="F56" s="6">
        <f t="shared" si="0"/>
        <v>150.56727507317444</v>
      </c>
    </row>
    <row r="57" spans="1:6" x14ac:dyDescent="0.25">
      <c r="A57" s="149">
        <v>9</v>
      </c>
      <c r="B57" s="69" t="s">
        <v>71</v>
      </c>
      <c r="C57" s="33" t="s">
        <v>62</v>
      </c>
      <c r="D57" s="70">
        <v>380</v>
      </c>
      <c r="E57" s="7">
        <v>2.1461432633221</v>
      </c>
      <c r="F57" s="6">
        <f t="shared" si="0"/>
        <v>815.53444006239806</v>
      </c>
    </row>
    <row r="58" spans="1:6" x14ac:dyDescent="0.25">
      <c r="A58" s="150" t="s">
        <v>72</v>
      </c>
      <c r="B58" s="74" t="s">
        <v>73</v>
      </c>
      <c r="C58" s="72" t="s">
        <v>74</v>
      </c>
      <c r="D58" s="73">
        <v>1.86</v>
      </c>
      <c r="E58" s="7">
        <v>114.62679967091796</v>
      </c>
      <c r="F58" s="6">
        <f t="shared" si="0"/>
        <v>213.20584738790743</v>
      </c>
    </row>
    <row r="59" spans="1:6" x14ac:dyDescent="0.25">
      <c r="A59" s="149">
        <v>11</v>
      </c>
      <c r="B59" s="19" t="s">
        <v>75</v>
      </c>
      <c r="C59" s="14" t="s">
        <v>10</v>
      </c>
      <c r="D59" s="15">
        <v>56.3</v>
      </c>
      <c r="E59" s="7">
        <v>73.546657768845108</v>
      </c>
      <c r="F59" s="6">
        <f t="shared" si="0"/>
        <v>4140.6768323859797</v>
      </c>
    </row>
    <row r="60" spans="1:6" x14ac:dyDescent="0.25">
      <c r="A60" s="149">
        <v>12</v>
      </c>
      <c r="B60" s="42" t="s">
        <v>76</v>
      </c>
      <c r="C60" s="43" t="s">
        <v>7</v>
      </c>
      <c r="D60" s="8">
        <v>8.5832999999999995</v>
      </c>
      <c r="E60" s="7">
        <v>432.97817263672732</v>
      </c>
      <c r="F60" s="6">
        <f t="shared" si="0"/>
        <v>3716.3815491928212</v>
      </c>
    </row>
    <row r="61" spans="1:6" x14ac:dyDescent="0.25">
      <c r="A61" s="150" t="s">
        <v>77</v>
      </c>
      <c r="B61" s="42" t="s">
        <v>78</v>
      </c>
      <c r="C61" s="43" t="s">
        <v>7</v>
      </c>
      <c r="D61" s="8">
        <v>0.14729999999999999</v>
      </c>
      <c r="E61" s="7">
        <v>438.84337448410304</v>
      </c>
      <c r="F61" s="6">
        <f t="shared" si="0"/>
        <v>64.641629061508368</v>
      </c>
    </row>
    <row r="62" spans="1:6" x14ac:dyDescent="0.25">
      <c r="A62" s="149">
        <v>14</v>
      </c>
      <c r="B62" s="42" t="s">
        <v>79</v>
      </c>
      <c r="C62" s="43" t="s">
        <v>7</v>
      </c>
      <c r="D62" s="8">
        <v>2.5000000000000001E-2</v>
      </c>
      <c r="E62" s="7">
        <v>433.07509523571605</v>
      </c>
      <c r="F62" s="6">
        <f t="shared" si="0"/>
        <v>10.826877380892903</v>
      </c>
    </row>
    <row r="63" spans="1:6" x14ac:dyDescent="0.25">
      <c r="A63" s="149">
        <v>15</v>
      </c>
      <c r="B63" s="75" t="s">
        <v>80</v>
      </c>
      <c r="C63" s="76" t="s">
        <v>10</v>
      </c>
      <c r="D63" s="76">
        <v>3.2</v>
      </c>
      <c r="E63" s="7">
        <v>73.546657768845108</v>
      </c>
      <c r="F63" s="6">
        <f t="shared" si="0"/>
        <v>235.34930486030436</v>
      </c>
    </row>
    <row r="64" spans="1:6" x14ac:dyDescent="0.25">
      <c r="A64" s="150" t="s">
        <v>81</v>
      </c>
      <c r="B64" s="69" t="s">
        <v>82</v>
      </c>
      <c r="C64" s="33" t="s">
        <v>7</v>
      </c>
      <c r="D64" s="70">
        <v>5.5999999999999999E-3</v>
      </c>
      <c r="E64" s="7">
        <v>438.84337448410304</v>
      </c>
      <c r="F64" s="6">
        <f t="shared" si="0"/>
        <v>2.457522897110977</v>
      </c>
    </row>
    <row r="65" spans="1:6" x14ac:dyDescent="0.25">
      <c r="A65" s="149">
        <v>17</v>
      </c>
      <c r="B65" s="69" t="s">
        <v>83</v>
      </c>
      <c r="C65" s="33" t="s">
        <v>7</v>
      </c>
      <c r="D65" s="77">
        <v>0.2238</v>
      </c>
      <c r="E65" s="7">
        <v>432.97817263672732</v>
      </c>
      <c r="F65" s="6">
        <f t="shared" si="0"/>
        <v>96.900515036099577</v>
      </c>
    </row>
    <row r="66" spans="1:6" x14ac:dyDescent="0.25">
      <c r="A66" s="149">
        <v>18</v>
      </c>
      <c r="B66" s="75" t="s">
        <v>80</v>
      </c>
      <c r="C66" s="68" t="s">
        <v>10</v>
      </c>
      <c r="D66" s="16">
        <v>36.4</v>
      </c>
      <c r="E66" s="7">
        <v>73.546657768845108</v>
      </c>
      <c r="F66" s="6">
        <f t="shared" si="0"/>
        <v>2677.0983427859619</v>
      </c>
    </row>
    <row r="67" spans="1:6" x14ac:dyDescent="0.25">
      <c r="A67" s="150" t="s">
        <v>84</v>
      </c>
      <c r="B67" s="69" t="s">
        <v>82</v>
      </c>
      <c r="C67" s="33" t="s">
        <v>7</v>
      </c>
      <c r="D67" s="70">
        <v>1.77E-2</v>
      </c>
      <c r="E67" s="7">
        <v>438.84337448410304</v>
      </c>
      <c r="F67" s="6">
        <f t="shared" si="0"/>
        <v>7.7675277283686244</v>
      </c>
    </row>
    <row r="68" spans="1:6" x14ac:dyDescent="0.25">
      <c r="A68" s="149">
        <v>20</v>
      </c>
      <c r="B68" s="69" t="s">
        <v>83</v>
      </c>
      <c r="C68" s="33" t="s">
        <v>7</v>
      </c>
      <c r="D68" s="77">
        <v>2.7574999999999998</v>
      </c>
      <c r="E68" s="7">
        <v>432.97817263672732</v>
      </c>
      <c r="F68" s="6">
        <f t="shared" si="0"/>
        <v>1193.9373110457755</v>
      </c>
    </row>
    <row r="69" spans="1:6" x14ac:dyDescent="0.25">
      <c r="A69" s="149">
        <v>21</v>
      </c>
      <c r="B69" s="42" t="s">
        <v>85</v>
      </c>
      <c r="C69" s="43" t="s">
        <v>7</v>
      </c>
      <c r="D69" s="20">
        <v>0.76880000000000004</v>
      </c>
      <c r="E69" s="7">
        <v>444.22811716220605</v>
      </c>
      <c r="F69" s="6">
        <f t="shared" ref="F69:F132" si="1">D69*E69</f>
        <v>341.522576474304</v>
      </c>
    </row>
    <row r="70" spans="1:6" x14ac:dyDescent="0.25">
      <c r="A70" s="150" t="s">
        <v>86</v>
      </c>
      <c r="B70" s="74" t="s">
        <v>87</v>
      </c>
      <c r="C70" s="25" t="s">
        <v>88</v>
      </c>
      <c r="D70" s="77">
        <v>174</v>
      </c>
      <c r="E70" s="7">
        <v>4.1991604466307164</v>
      </c>
      <c r="F70" s="6">
        <f t="shared" si="1"/>
        <v>730.6539177137447</v>
      </c>
    </row>
    <row r="71" spans="1:6" x14ac:dyDescent="0.25">
      <c r="A71" s="149">
        <v>23</v>
      </c>
      <c r="B71" s="69" t="s">
        <v>89</v>
      </c>
      <c r="C71" s="33" t="s">
        <v>88</v>
      </c>
      <c r="D71" s="70">
        <v>174</v>
      </c>
      <c r="E71" s="7">
        <v>2.75226016349739</v>
      </c>
      <c r="F71" s="6">
        <f t="shared" si="1"/>
        <v>478.89326844854588</v>
      </c>
    </row>
    <row r="72" spans="1:6" x14ac:dyDescent="0.25">
      <c r="A72" s="149">
        <v>24</v>
      </c>
      <c r="B72" s="69" t="s">
        <v>90</v>
      </c>
      <c r="C72" s="33" t="s">
        <v>24</v>
      </c>
      <c r="D72" s="70">
        <v>174</v>
      </c>
      <c r="E72" s="7">
        <v>3.8076735317004999</v>
      </c>
      <c r="F72" s="6">
        <f t="shared" si="1"/>
        <v>662.53519451588704</v>
      </c>
    </row>
    <row r="73" spans="1:6" ht="36" x14ac:dyDescent="0.25">
      <c r="A73" s="150" t="s">
        <v>91</v>
      </c>
      <c r="B73" s="34" t="s">
        <v>92</v>
      </c>
      <c r="C73" s="33" t="s">
        <v>24</v>
      </c>
      <c r="D73" s="78">
        <v>174</v>
      </c>
      <c r="E73" s="12">
        <v>2.5128555150234617</v>
      </c>
      <c r="F73" s="6">
        <f t="shared" si="1"/>
        <v>437.23685961408233</v>
      </c>
    </row>
    <row r="74" spans="1:6" x14ac:dyDescent="0.25">
      <c r="A74" s="149">
        <v>26</v>
      </c>
      <c r="B74" s="75" t="s">
        <v>93</v>
      </c>
      <c r="C74" s="68" t="s">
        <v>10</v>
      </c>
      <c r="D74" s="16">
        <v>0.57999999999999996</v>
      </c>
      <c r="E74" s="7">
        <v>228.60132448252051</v>
      </c>
      <c r="F74" s="6">
        <f t="shared" si="1"/>
        <v>132.58876819986187</v>
      </c>
    </row>
    <row r="75" spans="1:6" x14ac:dyDescent="0.25">
      <c r="A75" s="149"/>
      <c r="B75" s="79" t="s">
        <v>94</v>
      </c>
      <c r="C75" s="80"/>
      <c r="D75" s="81"/>
      <c r="E75" s="7"/>
      <c r="F75" s="6"/>
    </row>
    <row r="76" spans="1:6" x14ac:dyDescent="0.25">
      <c r="A76" s="150" t="s">
        <v>59</v>
      </c>
      <c r="B76" s="42" t="s">
        <v>95</v>
      </c>
      <c r="C76" s="43" t="s">
        <v>10</v>
      </c>
      <c r="D76" s="20">
        <v>70.599999999999994</v>
      </c>
      <c r="E76" s="7">
        <v>7.2807260571342063</v>
      </c>
      <c r="F76" s="6">
        <f t="shared" si="1"/>
        <v>514.01925963367489</v>
      </c>
    </row>
    <row r="77" spans="1:6" x14ac:dyDescent="0.25">
      <c r="A77" s="149">
        <v>2</v>
      </c>
      <c r="B77" s="19" t="s">
        <v>96</v>
      </c>
      <c r="C77" s="14" t="s">
        <v>74</v>
      </c>
      <c r="D77" s="15">
        <v>4.72</v>
      </c>
      <c r="E77" s="7">
        <v>85.134948878999182</v>
      </c>
      <c r="F77" s="6">
        <f t="shared" si="1"/>
        <v>401.83695870887613</v>
      </c>
    </row>
    <row r="78" spans="1:6" ht="24" x14ac:dyDescent="0.25">
      <c r="A78" s="150" t="s">
        <v>97</v>
      </c>
      <c r="B78" s="27" t="s">
        <v>98</v>
      </c>
      <c r="C78" s="68" t="s">
        <v>74</v>
      </c>
      <c r="D78" s="16">
        <v>6.72</v>
      </c>
      <c r="E78" s="12">
        <v>564.18498788791373</v>
      </c>
      <c r="F78" s="6">
        <f t="shared" si="1"/>
        <v>3791.3231186067801</v>
      </c>
    </row>
    <row r="79" spans="1:6" x14ac:dyDescent="0.25">
      <c r="A79" s="149">
        <v>4</v>
      </c>
      <c r="B79" s="42" t="s">
        <v>99</v>
      </c>
      <c r="C79" s="43" t="s">
        <v>74</v>
      </c>
      <c r="D79" s="20">
        <v>4.72</v>
      </c>
      <c r="E79" s="7">
        <v>61.055482415878991</v>
      </c>
      <c r="F79" s="6">
        <f t="shared" si="1"/>
        <v>288.18187700294885</v>
      </c>
    </row>
    <row r="80" spans="1:6" ht="36" x14ac:dyDescent="0.25">
      <c r="A80" s="150" t="s">
        <v>11</v>
      </c>
      <c r="B80" s="82" t="s">
        <v>100</v>
      </c>
      <c r="C80" s="14" t="s">
        <v>10</v>
      </c>
      <c r="D80" s="15">
        <v>15</v>
      </c>
      <c r="E80" s="12">
        <v>228.60132448252051</v>
      </c>
      <c r="F80" s="6">
        <f t="shared" si="1"/>
        <v>3429.0198672378078</v>
      </c>
    </row>
    <row r="81" spans="1:6" x14ac:dyDescent="0.25">
      <c r="A81" s="149">
        <v>6</v>
      </c>
      <c r="B81" s="42" t="s">
        <v>101</v>
      </c>
      <c r="C81" s="43" t="s">
        <v>10</v>
      </c>
      <c r="D81" s="20">
        <v>3.75</v>
      </c>
      <c r="E81" s="7">
        <v>176.92251219404599</v>
      </c>
      <c r="F81" s="6">
        <f t="shared" si="1"/>
        <v>663.45942072767252</v>
      </c>
    </row>
    <row r="82" spans="1:6" x14ac:dyDescent="0.25">
      <c r="A82" s="149">
        <v>7</v>
      </c>
      <c r="B82" s="19" t="s">
        <v>102</v>
      </c>
      <c r="C82" s="14" t="s">
        <v>103</v>
      </c>
      <c r="D82" s="15">
        <v>0.55000000000000004</v>
      </c>
      <c r="E82" s="7">
        <v>748.80808014486161</v>
      </c>
      <c r="F82" s="6">
        <f t="shared" si="1"/>
        <v>411.84444407967391</v>
      </c>
    </row>
    <row r="83" spans="1:6" x14ac:dyDescent="0.25">
      <c r="A83" s="150" t="s">
        <v>15</v>
      </c>
      <c r="B83" s="42" t="s">
        <v>104</v>
      </c>
      <c r="C83" s="43" t="s">
        <v>10</v>
      </c>
      <c r="D83" s="20">
        <v>1.87</v>
      </c>
      <c r="E83" s="7">
        <v>176.92251219404599</v>
      </c>
      <c r="F83" s="6">
        <f t="shared" si="1"/>
        <v>330.84509780286601</v>
      </c>
    </row>
    <row r="84" spans="1:6" x14ac:dyDescent="0.25">
      <c r="A84" s="149">
        <v>9</v>
      </c>
      <c r="B84" s="83" t="s">
        <v>105</v>
      </c>
      <c r="C84" s="63" t="s">
        <v>10</v>
      </c>
      <c r="D84" s="10">
        <v>15</v>
      </c>
      <c r="E84" s="7">
        <v>8.2155567676413011</v>
      </c>
      <c r="F84" s="6">
        <f t="shared" si="1"/>
        <v>123.23335151461951</v>
      </c>
    </row>
    <row r="85" spans="1:6" x14ac:dyDescent="0.25">
      <c r="A85" s="149">
        <v>10</v>
      </c>
      <c r="B85" s="51" t="s">
        <v>106</v>
      </c>
      <c r="C85" s="84" t="s">
        <v>74</v>
      </c>
      <c r="D85" s="64">
        <v>7.2</v>
      </c>
      <c r="E85" s="7">
        <v>26.832968414927496</v>
      </c>
      <c r="F85" s="6">
        <f t="shared" si="1"/>
        <v>193.19737258747799</v>
      </c>
    </row>
    <row r="86" spans="1:6" ht="24" x14ac:dyDescent="0.25">
      <c r="A86" s="150">
        <v>11</v>
      </c>
      <c r="B86" s="17" t="s">
        <v>107</v>
      </c>
      <c r="C86" s="18" t="s">
        <v>108</v>
      </c>
      <c r="D86" s="14">
        <v>0.82879999999999998</v>
      </c>
      <c r="E86" s="12">
        <v>92.363272443069135</v>
      </c>
      <c r="F86" s="6">
        <f t="shared" si="1"/>
        <v>76.550680200815691</v>
      </c>
    </row>
    <row r="87" spans="1:6" ht="36" x14ac:dyDescent="0.25">
      <c r="A87" s="150" t="s">
        <v>109</v>
      </c>
      <c r="B87" s="27" t="s">
        <v>110</v>
      </c>
      <c r="C87" s="68" t="s">
        <v>111</v>
      </c>
      <c r="D87" s="68">
        <v>10</v>
      </c>
      <c r="E87" s="12">
        <v>20.794662252897634</v>
      </c>
      <c r="F87" s="6">
        <f t="shared" si="1"/>
        <v>207.94662252897635</v>
      </c>
    </row>
    <row r="88" spans="1:6" x14ac:dyDescent="0.25">
      <c r="A88" s="150">
        <v>13</v>
      </c>
      <c r="B88" s="19" t="s">
        <v>112</v>
      </c>
      <c r="C88" s="18" t="s">
        <v>108</v>
      </c>
      <c r="D88" s="47">
        <v>0.21</v>
      </c>
      <c r="E88" s="7">
        <v>92.363272443069135</v>
      </c>
      <c r="F88" s="6">
        <f t="shared" si="1"/>
        <v>19.396287213044516</v>
      </c>
    </row>
    <row r="89" spans="1:6" x14ac:dyDescent="0.25">
      <c r="A89" s="151" t="s">
        <v>25</v>
      </c>
      <c r="B89" s="57" t="s">
        <v>113</v>
      </c>
      <c r="C89" s="85" t="s">
        <v>114</v>
      </c>
      <c r="D89" s="86">
        <v>2</v>
      </c>
      <c r="E89" s="7">
        <v>39.061133239062066</v>
      </c>
      <c r="F89" s="6">
        <f t="shared" si="1"/>
        <v>78.122266478124132</v>
      </c>
    </row>
    <row r="90" spans="1:6" x14ac:dyDescent="0.25">
      <c r="A90" s="150"/>
      <c r="B90" s="87" t="s">
        <v>115</v>
      </c>
      <c r="C90" s="43"/>
      <c r="D90" s="20"/>
      <c r="E90" s="7">
        <v>0</v>
      </c>
      <c r="F90" s="6">
        <f t="shared" si="1"/>
        <v>0</v>
      </c>
    </row>
    <row r="91" spans="1:6" x14ac:dyDescent="0.25">
      <c r="A91" s="149">
        <v>1</v>
      </c>
      <c r="B91" s="45" t="s">
        <v>116</v>
      </c>
      <c r="C91" s="46" t="s">
        <v>108</v>
      </c>
      <c r="D91" s="8">
        <v>5.45</v>
      </c>
      <c r="E91" s="7">
        <v>33.512105998580644</v>
      </c>
      <c r="F91" s="6">
        <f t="shared" si="1"/>
        <v>182.64097769226453</v>
      </c>
    </row>
    <row r="92" spans="1:6" x14ac:dyDescent="0.25">
      <c r="A92" s="149">
        <v>2</v>
      </c>
      <c r="B92" s="19" t="s">
        <v>117</v>
      </c>
      <c r="C92" s="88" t="s">
        <v>10</v>
      </c>
      <c r="D92" s="20">
        <v>44.1</v>
      </c>
      <c r="E92" s="7">
        <v>38.015065246200983</v>
      </c>
      <c r="F92" s="6">
        <f t="shared" si="1"/>
        <v>1676.4643773574635</v>
      </c>
    </row>
    <row r="93" spans="1:6" x14ac:dyDescent="0.25">
      <c r="A93" s="150" t="s">
        <v>97</v>
      </c>
      <c r="B93" s="19" t="s">
        <v>118</v>
      </c>
      <c r="C93" s="88" t="s">
        <v>10</v>
      </c>
      <c r="D93" s="20">
        <v>38.200000000000003</v>
      </c>
      <c r="E93" s="7">
        <v>41.439894511895957</v>
      </c>
      <c r="F93" s="6">
        <f t="shared" si="1"/>
        <v>1583.0039703544257</v>
      </c>
    </row>
    <row r="94" spans="1:6" x14ac:dyDescent="0.25">
      <c r="A94" s="149">
        <v>4</v>
      </c>
      <c r="B94" s="42" t="s">
        <v>119</v>
      </c>
      <c r="C94" s="88" t="s">
        <v>88</v>
      </c>
      <c r="D94" s="20">
        <v>545</v>
      </c>
      <c r="E94" s="7">
        <v>0.91107243049415609</v>
      </c>
      <c r="F94" s="6">
        <f t="shared" si="1"/>
        <v>496.53447461931506</v>
      </c>
    </row>
    <row r="95" spans="1:6" x14ac:dyDescent="0.25">
      <c r="A95" s="149">
        <v>5</v>
      </c>
      <c r="B95" s="89" t="s">
        <v>120</v>
      </c>
      <c r="C95" s="18" t="s">
        <v>24</v>
      </c>
      <c r="D95" s="15">
        <v>646</v>
      </c>
      <c r="E95" s="7">
        <v>2.2487138198998617</v>
      </c>
      <c r="F95" s="6">
        <f t="shared" si="1"/>
        <v>1452.6691276553106</v>
      </c>
    </row>
    <row r="96" spans="1:6" ht="36" x14ac:dyDescent="0.25">
      <c r="A96" s="150" t="s">
        <v>121</v>
      </c>
      <c r="B96" s="62" t="s">
        <v>122</v>
      </c>
      <c r="C96" s="90" t="s">
        <v>74</v>
      </c>
      <c r="D96" s="64">
        <v>1.56</v>
      </c>
      <c r="E96" s="12">
        <v>1153.8126245321534</v>
      </c>
      <c r="F96" s="6">
        <f t="shared" si="1"/>
        <v>1799.9476942701594</v>
      </c>
    </row>
    <row r="97" spans="1:6" x14ac:dyDescent="0.25">
      <c r="A97" s="149">
        <v>8</v>
      </c>
      <c r="B97" s="44" t="s">
        <v>123</v>
      </c>
      <c r="C97" s="91" t="s">
        <v>74</v>
      </c>
      <c r="D97" s="92">
        <v>0.28999999999999998</v>
      </c>
      <c r="E97" s="7">
        <v>563.96937925782152</v>
      </c>
      <c r="F97" s="6">
        <f t="shared" si="1"/>
        <v>163.55111998476823</v>
      </c>
    </row>
    <row r="98" spans="1:6" x14ac:dyDescent="0.25">
      <c r="A98" s="150" t="s">
        <v>124</v>
      </c>
      <c r="B98" s="93" t="s">
        <v>125</v>
      </c>
      <c r="C98" s="94"/>
      <c r="D98" s="95"/>
      <c r="E98" s="7">
        <v>0</v>
      </c>
      <c r="F98" s="6">
        <f t="shared" si="1"/>
        <v>0</v>
      </c>
    </row>
    <row r="99" spans="1:6" ht="24" x14ac:dyDescent="0.25">
      <c r="A99" s="149">
        <v>10</v>
      </c>
      <c r="B99" s="96" t="s">
        <v>126</v>
      </c>
      <c r="C99" s="16" t="s">
        <v>88</v>
      </c>
      <c r="D99" s="16">
        <v>462.62</v>
      </c>
      <c r="E99" s="7">
        <v>5.1102649776243441</v>
      </c>
      <c r="F99" s="6">
        <f t="shared" si="1"/>
        <v>2364.110783948574</v>
      </c>
    </row>
    <row r="100" spans="1:6" x14ac:dyDescent="0.25">
      <c r="A100" s="150" t="s">
        <v>109</v>
      </c>
      <c r="B100" s="19" t="s">
        <v>127</v>
      </c>
      <c r="C100" s="14" t="s">
        <v>74</v>
      </c>
      <c r="D100" s="10">
        <v>6.54</v>
      </c>
      <c r="E100" s="7">
        <v>121.50291462906576</v>
      </c>
      <c r="F100" s="6">
        <f t="shared" si="1"/>
        <v>794.62906167409005</v>
      </c>
    </row>
    <row r="101" spans="1:6" ht="24" x14ac:dyDescent="0.25">
      <c r="A101" s="149">
        <v>13</v>
      </c>
      <c r="B101" s="55" t="s">
        <v>128</v>
      </c>
      <c r="C101" s="61" t="s">
        <v>108</v>
      </c>
      <c r="D101" s="88">
        <v>1.4</v>
      </c>
      <c r="E101" s="12">
        <v>139.62674494999999</v>
      </c>
      <c r="F101" s="6">
        <f t="shared" si="1"/>
        <v>195.47744292999997</v>
      </c>
    </row>
    <row r="102" spans="1:6" ht="24.75" x14ac:dyDescent="0.25">
      <c r="A102" s="150" t="s">
        <v>25</v>
      </c>
      <c r="B102" s="53" t="s">
        <v>129</v>
      </c>
      <c r="C102" s="47" t="s">
        <v>24</v>
      </c>
      <c r="D102" s="10">
        <v>89</v>
      </c>
      <c r="E102" s="7">
        <v>12.203680350379853</v>
      </c>
      <c r="F102" s="6">
        <f t="shared" si="1"/>
        <v>1086.1275511838069</v>
      </c>
    </row>
    <row r="103" spans="1:6" x14ac:dyDescent="0.25">
      <c r="A103" s="149"/>
      <c r="B103" s="97" t="s">
        <v>130</v>
      </c>
      <c r="C103" s="98"/>
      <c r="D103" s="99"/>
      <c r="E103" s="7"/>
      <c r="F103" s="6">
        <f t="shared" si="1"/>
        <v>0</v>
      </c>
    </row>
    <row r="104" spans="1:6" ht="36.75" x14ac:dyDescent="0.25">
      <c r="A104" s="150">
        <v>1</v>
      </c>
      <c r="B104" s="53" t="s">
        <v>131</v>
      </c>
      <c r="C104" s="61" t="s">
        <v>41</v>
      </c>
      <c r="D104" s="15">
        <v>11</v>
      </c>
      <c r="E104" s="21">
        <v>29.914098865140001</v>
      </c>
      <c r="F104" s="6">
        <f t="shared" si="1"/>
        <v>329.05508751654003</v>
      </c>
    </row>
    <row r="105" spans="1:6" ht="36.75" x14ac:dyDescent="0.25">
      <c r="A105" s="150" t="s">
        <v>5</v>
      </c>
      <c r="B105" s="100" t="s">
        <v>132</v>
      </c>
      <c r="C105" s="101" t="s">
        <v>41</v>
      </c>
      <c r="D105" s="33">
        <v>40</v>
      </c>
      <c r="E105" s="12">
        <v>19.662814762499998</v>
      </c>
      <c r="F105" s="6">
        <f t="shared" si="1"/>
        <v>786.51259049999999</v>
      </c>
    </row>
    <row r="106" spans="1:6" ht="24.75" x14ac:dyDescent="0.25">
      <c r="A106" s="149">
        <v>3</v>
      </c>
      <c r="B106" s="100" t="s">
        <v>133</v>
      </c>
      <c r="C106" s="101" t="s">
        <v>41</v>
      </c>
      <c r="D106" s="25">
        <v>27.8</v>
      </c>
      <c r="E106" s="7">
        <v>80.936985639929986</v>
      </c>
      <c r="F106" s="6">
        <f t="shared" si="1"/>
        <v>2250.0482007900537</v>
      </c>
    </row>
    <row r="107" spans="1:6" ht="24.75" x14ac:dyDescent="0.25">
      <c r="A107" s="149">
        <v>4</v>
      </c>
      <c r="B107" s="100" t="s">
        <v>134</v>
      </c>
      <c r="C107" s="101" t="s">
        <v>41</v>
      </c>
      <c r="D107" s="25">
        <v>15</v>
      </c>
      <c r="E107" s="7">
        <v>44.367780239789994</v>
      </c>
      <c r="F107" s="6">
        <f t="shared" si="1"/>
        <v>665.51670359684988</v>
      </c>
    </row>
    <row r="108" spans="1:6" ht="24.75" x14ac:dyDescent="0.25">
      <c r="A108" s="150" t="s">
        <v>11</v>
      </c>
      <c r="B108" s="100" t="s">
        <v>135</v>
      </c>
      <c r="C108" s="101" t="s">
        <v>41</v>
      </c>
      <c r="D108" s="25">
        <v>69.239999999999995</v>
      </c>
      <c r="E108" s="7">
        <v>38.518546605209991</v>
      </c>
      <c r="F108" s="6">
        <f t="shared" si="1"/>
        <v>2667.0241669447396</v>
      </c>
    </row>
    <row r="109" spans="1:6" ht="24.75" x14ac:dyDescent="0.25">
      <c r="A109" s="149">
        <v>6</v>
      </c>
      <c r="B109" s="100" t="s">
        <v>136</v>
      </c>
      <c r="C109" s="101" t="s">
        <v>41</v>
      </c>
      <c r="D109" s="25">
        <v>12.8</v>
      </c>
      <c r="E109" s="7">
        <v>3.3728105068802199</v>
      </c>
      <c r="F109" s="6">
        <f t="shared" si="1"/>
        <v>43.171974488066816</v>
      </c>
    </row>
    <row r="110" spans="1:6" x14ac:dyDescent="0.25">
      <c r="A110" s="149">
        <v>7</v>
      </c>
      <c r="B110" s="102" t="s">
        <v>137</v>
      </c>
      <c r="C110" s="103" t="s">
        <v>138</v>
      </c>
      <c r="D110" s="104">
        <v>32</v>
      </c>
      <c r="E110" s="22">
        <v>3.5764439026845065</v>
      </c>
      <c r="F110" s="6">
        <f t="shared" si="1"/>
        <v>114.44620488590421</v>
      </c>
    </row>
    <row r="111" spans="1:6" x14ac:dyDescent="0.25">
      <c r="A111" s="150"/>
      <c r="B111" s="87" t="s">
        <v>139</v>
      </c>
      <c r="C111" s="43"/>
      <c r="D111" s="20"/>
      <c r="E111" s="7"/>
      <c r="F111" s="6">
        <f t="shared" si="1"/>
        <v>0</v>
      </c>
    </row>
    <row r="112" spans="1:6" ht="36" x14ac:dyDescent="0.25">
      <c r="A112" s="150">
        <v>1</v>
      </c>
      <c r="B112" s="105" t="s">
        <v>140</v>
      </c>
      <c r="C112" s="68" t="s">
        <v>24</v>
      </c>
      <c r="D112" s="106">
        <v>326.2</v>
      </c>
      <c r="E112" s="12">
        <v>5.3775275429058</v>
      </c>
      <c r="F112" s="6">
        <f t="shared" si="1"/>
        <v>1754.149484495872</v>
      </c>
    </row>
    <row r="113" spans="1:6" ht="48" x14ac:dyDescent="0.25">
      <c r="A113" s="150">
        <v>2</v>
      </c>
      <c r="B113" s="105" t="s">
        <v>141</v>
      </c>
      <c r="C113" s="68" t="s">
        <v>24</v>
      </c>
      <c r="D113" s="106">
        <v>220</v>
      </c>
      <c r="E113" s="12">
        <v>4.6088344103261036</v>
      </c>
      <c r="F113" s="6">
        <f t="shared" si="1"/>
        <v>1013.9435702717428</v>
      </c>
    </row>
    <row r="114" spans="1:6" x14ac:dyDescent="0.25">
      <c r="A114" s="150" t="s">
        <v>97</v>
      </c>
      <c r="B114" s="19" t="s">
        <v>142</v>
      </c>
      <c r="C114" s="14" t="s">
        <v>74</v>
      </c>
      <c r="D114" s="11">
        <v>11.148999999999999</v>
      </c>
      <c r="E114" s="7">
        <v>106.05468789866673</v>
      </c>
      <c r="F114" s="6">
        <f t="shared" si="1"/>
        <v>1182.4037153822353</v>
      </c>
    </row>
    <row r="115" spans="1:6" ht="24.75" x14ac:dyDescent="0.25">
      <c r="A115" s="149">
        <v>4</v>
      </c>
      <c r="B115" s="53" t="s">
        <v>143</v>
      </c>
      <c r="C115" s="47" t="s">
        <v>74</v>
      </c>
      <c r="D115" s="92">
        <v>2.65</v>
      </c>
      <c r="E115" s="7">
        <v>118.42376223310619</v>
      </c>
      <c r="F115" s="6">
        <f t="shared" si="1"/>
        <v>313.82296991773137</v>
      </c>
    </row>
    <row r="116" spans="1:6" ht="24" x14ac:dyDescent="0.25">
      <c r="A116" s="149">
        <v>5</v>
      </c>
      <c r="B116" s="107" t="s">
        <v>144</v>
      </c>
      <c r="C116" s="108" t="s">
        <v>145</v>
      </c>
      <c r="D116" s="109">
        <v>11.148999999999999</v>
      </c>
      <c r="E116" s="7">
        <v>155.55100277078546</v>
      </c>
      <c r="F116" s="6">
        <f t="shared" si="1"/>
        <v>1734.238129891487</v>
      </c>
    </row>
    <row r="117" spans="1:6" ht="24" x14ac:dyDescent="0.25">
      <c r="A117" s="150" t="s">
        <v>121</v>
      </c>
      <c r="B117" s="110" t="s">
        <v>146</v>
      </c>
      <c r="C117" s="18" t="s">
        <v>145</v>
      </c>
      <c r="D117" s="15">
        <v>0.5</v>
      </c>
      <c r="E117" s="12">
        <v>706.03760444360626</v>
      </c>
      <c r="F117" s="6">
        <f t="shared" si="1"/>
        <v>353.01880222180313</v>
      </c>
    </row>
    <row r="118" spans="1:6" ht="24" x14ac:dyDescent="0.25">
      <c r="A118" s="150" t="s">
        <v>124</v>
      </c>
      <c r="B118" s="55" t="s">
        <v>147</v>
      </c>
      <c r="C118" s="61" t="s">
        <v>103</v>
      </c>
      <c r="D118" s="13">
        <v>0.18</v>
      </c>
      <c r="E118" s="7">
        <v>58.67295726580862</v>
      </c>
      <c r="F118" s="6">
        <f t="shared" si="1"/>
        <v>10.561132307845551</v>
      </c>
    </row>
    <row r="119" spans="1:6" ht="36" x14ac:dyDescent="0.25">
      <c r="A119" s="149">
        <v>10</v>
      </c>
      <c r="B119" s="105" t="s">
        <v>148</v>
      </c>
      <c r="C119" s="68" t="s">
        <v>24</v>
      </c>
      <c r="D119" s="106">
        <v>42</v>
      </c>
      <c r="E119" s="12">
        <v>5.0614181332312276</v>
      </c>
      <c r="F119" s="6">
        <f t="shared" si="1"/>
        <v>212.57956159571157</v>
      </c>
    </row>
    <row r="120" spans="1:6" ht="24" x14ac:dyDescent="0.25">
      <c r="A120" s="149"/>
      <c r="B120" s="17" t="s">
        <v>149</v>
      </c>
      <c r="C120" s="18" t="s">
        <v>41</v>
      </c>
      <c r="D120" s="15">
        <v>2.7</v>
      </c>
      <c r="E120" s="12">
        <v>12.445986847851703</v>
      </c>
      <c r="F120" s="6">
        <f t="shared" si="1"/>
        <v>33.604164489199597</v>
      </c>
    </row>
    <row r="121" spans="1:6" x14ac:dyDescent="0.25">
      <c r="A121" s="150" t="s">
        <v>59</v>
      </c>
      <c r="B121" s="111" t="s">
        <v>150</v>
      </c>
      <c r="C121" s="112" t="s">
        <v>108</v>
      </c>
      <c r="D121" s="8">
        <v>5.9</v>
      </c>
      <c r="E121" s="7">
        <v>144.07644982444151</v>
      </c>
      <c r="F121" s="6">
        <f t="shared" si="1"/>
        <v>850.05105396420493</v>
      </c>
    </row>
    <row r="122" spans="1:6" ht="24" x14ac:dyDescent="0.25">
      <c r="A122" s="149">
        <v>2</v>
      </c>
      <c r="B122" s="17" t="s">
        <v>151</v>
      </c>
      <c r="C122" s="14" t="s">
        <v>74</v>
      </c>
      <c r="D122" s="81">
        <v>5.9</v>
      </c>
      <c r="E122" s="12">
        <v>81.599673294513906</v>
      </c>
      <c r="F122" s="6">
        <f t="shared" si="1"/>
        <v>481.43807243763206</v>
      </c>
    </row>
    <row r="123" spans="1:6" ht="24.75" x14ac:dyDescent="0.25">
      <c r="A123" s="149">
        <v>3</v>
      </c>
      <c r="B123" s="53" t="s">
        <v>152</v>
      </c>
      <c r="C123" s="14" t="s">
        <v>24</v>
      </c>
      <c r="D123" s="15">
        <v>63.8</v>
      </c>
      <c r="E123" s="12">
        <v>19.975835200039612</v>
      </c>
      <c r="F123" s="6">
        <f t="shared" si="1"/>
        <v>1274.4582857625271</v>
      </c>
    </row>
    <row r="124" spans="1:6" x14ac:dyDescent="0.25">
      <c r="A124" s="150" t="s">
        <v>64</v>
      </c>
      <c r="B124" s="44" t="s">
        <v>153</v>
      </c>
      <c r="C124" s="47" t="s">
        <v>24</v>
      </c>
      <c r="D124" s="10">
        <v>101</v>
      </c>
      <c r="E124" s="7">
        <v>18.145382687709411</v>
      </c>
      <c r="F124" s="6">
        <f t="shared" si="1"/>
        <v>1832.6836514586505</v>
      </c>
    </row>
    <row r="125" spans="1:6" ht="24" x14ac:dyDescent="0.25">
      <c r="A125" s="149">
        <v>5</v>
      </c>
      <c r="B125" s="113" t="s">
        <v>154</v>
      </c>
      <c r="C125" s="114" t="s">
        <v>74</v>
      </c>
      <c r="D125" s="23">
        <v>2.6</v>
      </c>
      <c r="E125" s="12">
        <v>67.918561252432099</v>
      </c>
      <c r="F125" s="6">
        <f t="shared" si="1"/>
        <v>176.58825925632345</v>
      </c>
    </row>
    <row r="126" spans="1:6" x14ac:dyDescent="0.25">
      <c r="A126" s="152"/>
      <c r="B126" s="115" t="s">
        <v>155</v>
      </c>
      <c r="C126" s="116"/>
      <c r="D126" s="24"/>
      <c r="E126" s="7"/>
      <c r="F126" s="6">
        <f t="shared" si="1"/>
        <v>0</v>
      </c>
    </row>
    <row r="127" spans="1:6" x14ac:dyDescent="0.25">
      <c r="A127" s="150" t="s">
        <v>59</v>
      </c>
      <c r="B127" s="75" t="s">
        <v>156</v>
      </c>
      <c r="C127" s="68" t="s">
        <v>10</v>
      </c>
      <c r="D127" s="16">
        <v>33.840000000000003</v>
      </c>
      <c r="E127" s="7">
        <v>21.231930347189657</v>
      </c>
      <c r="F127" s="6">
        <f t="shared" si="1"/>
        <v>718.48852294889809</v>
      </c>
    </row>
    <row r="128" spans="1:6" x14ac:dyDescent="0.25">
      <c r="A128" s="149">
        <v>2</v>
      </c>
      <c r="B128" s="19" t="s">
        <v>157</v>
      </c>
      <c r="C128" s="88" t="s">
        <v>10</v>
      </c>
      <c r="D128" s="20">
        <v>2.65</v>
      </c>
      <c r="E128" s="7">
        <v>31.954882821831021</v>
      </c>
      <c r="F128" s="6">
        <f t="shared" si="1"/>
        <v>84.680439477852204</v>
      </c>
    </row>
    <row r="129" spans="1:6" x14ac:dyDescent="0.25">
      <c r="A129" s="149">
        <v>3</v>
      </c>
      <c r="B129" s="42" t="s">
        <v>158</v>
      </c>
      <c r="C129" s="43" t="s">
        <v>7</v>
      </c>
      <c r="D129" s="20">
        <v>0.12640000000000001</v>
      </c>
      <c r="E129" s="7">
        <v>438.84337448410304</v>
      </c>
      <c r="F129" s="6">
        <f t="shared" si="1"/>
        <v>55.469802534790631</v>
      </c>
    </row>
    <row r="130" spans="1:6" x14ac:dyDescent="0.25">
      <c r="A130" s="150"/>
      <c r="B130" s="117" t="s">
        <v>159</v>
      </c>
      <c r="C130" s="25"/>
      <c r="D130" s="77"/>
      <c r="E130" s="7"/>
      <c r="F130" s="6">
        <f t="shared" si="1"/>
        <v>0</v>
      </c>
    </row>
    <row r="131" spans="1:6" x14ac:dyDescent="0.25">
      <c r="A131" s="149">
        <v>1</v>
      </c>
      <c r="B131" s="19" t="s">
        <v>160</v>
      </c>
      <c r="C131" s="14" t="s">
        <v>10</v>
      </c>
      <c r="D131" s="15">
        <v>25</v>
      </c>
      <c r="E131" s="7">
        <v>36.110938714000902</v>
      </c>
      <c r="F131" s="6">
        <f t="shared" si="1"/>
        <v>902.7734678500226</v>
      </c>
    </row>
    <row r="132" spans="1:6" x14ac:dyDescent="0.25">
      <c r="A132" s="149">
        <v>2</v>
      </c>
      <c r="B132" s="118" t="s">
        <v>161</v>
      </c>
      <c r="C132" s="25" t="s">
        <v>10</v>
      </c>
      <c r="D132" s="25">
        <v>22</v>
      </c>
      <c r="E132" s="7">
        <v>44.838771053049015</v>
      </c>
      <c r="F132" s="6">
        <f t="shared" si="1"/>
        <v>986.45296316707834</v>
      </c>
    </row>
    <row r="133" spans="1:6" x14ac:dyDescent="0.25">
      <c r="A133" s="150"/>
      <c r="B133" s="115" t="s">
        <v>162</v>
      </c>
      <c r="C133" s="119"/>
      <c r="D133" s="95"/>
      <c r="E133" s="7"/>
      <c r="F133" s="6">
        <f t="shared" ref="F133:F196" si="2">D133*E133</f>
        <v>0</v>
      </c>
    </row>
    <row r="134" spans="1:6" x14ac:dyDescent="0.25">
      <c r="A134" s="149">
        <v>1</v>
      </c>
      <c r="B134" s="45" t="s">
        <v>163</v>
      </c>
      <c r="C134" s="46" t="s">
        <v>108</v>
      </c>
      <c r="D134" s="8">
        <v>1.81</v>
      </c>
      <c r="E134" s="7">
        <v>33.512105998580644</v>
      </c>
      <c r="F134" s="6">
        <f t="shared" si="2"/>
        <v>60.65691185743097</v>
      </c>
    </row>
    <row r="135" spans="1:6" x14ac:dyDescent="0.25">
      <c r="A135" s="149">
        <v>2</v>
      </c>
      <c r="B135" s="19" t="s">
        <v>164</v>
      </c>
      <c r="C135" s="47" t="s">
        <v>145</v>
      </c>
      <c r="D135" s="15">
        <v>1.81</v>
      </c>
      <c r="E135" s="7">
        <v>151.56568886270423</v>
      </c>
      <c r="F135" s="6">
        <f t="shared" si="2"/>
        <v>274.33389684149466</v>
      </c>
    </row>
    <row r="136" spans="1:6" x14ac:dyDescent="0.25">
      <c r="A136" s="150" t="s">
        <v>97</v>
      </c>
      <c r="B136" s="75" t="s">
        <v>165</v>
      </c>
      <c r="C136" s="72" t="s">
        <v>145</v>
      </c>
      <c r="D136" s="16">
        <v>1.81</v>
      </c>
      <c r="E136" s="7">
        <v>392.68720152364887</v>
      </c>
      <c r="F136" s="6">
        <f t="shared" si="2"/>
        <v>710.76383475780449</v>
      </c>
    </row>
    <row r="137" spans="1:6" x14ac:dyDescent="0.25">
      <c r="A137" s="149">
        <v>4</v>
      </c>
      <c r="B137" s="120" t="s">
        <v>166</v>
      </c>
      <c r="C137" s="121" t="s">
        <v>62</v>
      </c>
      <c r="D137" s="122">
        <v>120</v>
      </c>
      <c r="E137" s="7">
        <v>10.146845796562937</v>
      </c>
      <c r="F137" s="6">
        <f t="shared" si="2"/>
        <v>1217.6214955875525</v>
      </c>
    </row>
    <row r="138" spans="1:6" x14ac:dyDescent="0.25">
      <c r="A138" s="152"/>
      <c r="B138" s="123" t="s">
        <v>167</v>
      </c>
      <c r="C138" s="9"/>
      <c r="D138" s="9"/>
      <c r="E138" s="7"/>
      <c r="F138" s="6">
        <f t="shared" si="2"/>
        <v>0</v>
      </c>
    </row>
    <row r="139" spans="1:6" x14ac:dyDescent="0.25">
      <c r="A139" s="150" t="s">
        <v>59</v>
      </c>
      <c r="B139" s="45" t="s">
        <v>168</v>
      </c>
      <c r="C139" s="124" t="s">
        <v>62</v>
      </c>
      <c r="D139" s="8">
        <v>25</v>
      </c>
      <c r="E139" s="7">
        <v>1.94765325177472</v>
      </c>
      <c r="F139" s="6">
        <f t="shared" si="2"/>
        <v>48.691331294367998</v>
      </c>
    </row>
    <row r="140" spans="1:6" x14ac:dyDescent="0.25">
      <c r="A140" s="149">
        <v>2</v>
      </c>
      <c r="B140" s="45" t="s">
        <v>169</v>
      </c>
      <c r="C140" s="124" t="s">
        <v>62</v>
      </c>
      <c r="D140" s="8">
        <v>4</v>
      </c>
      <c r="E140" s="7">
        <v>2.5397669536690501</v>
      </c>
      <c r="F140" s="6">
        <f t="shared" si="2"/>
        <v>10.159067814676201</v>
      </c>
    </row>
    <row r="141" spans="1:6" x14ac:dyDescent="0.25">
      <c r="A141" s="149">
        <v>3</v>
      </c>
      <c r="B141" s="45" t="s">
        <v>170</v>
      </c>
      <c r="C141" s="124" t="s">
        <v>62</v>
      </c>
      <c r="D141" s="8">
        <v>15</v>
      </c>
      <c r="E141" s="7">
        <v>2.1043043713686957</v>
      </c>
      <c r="F141" s="6">
        <f t="shared" si="2"/>
        <v>31.564565570530437</v>
      </c>
    </row>
    <row r="142" spans="1:6" x14ac:dyDescent="0.25">
      <c r="A142" s="150" t="s">
        <v>64</v>
      </c>
      <c r="B142" s="42" t="s">
        <v>171</v>
      </c>
      <c r="C142" s="43" t="s">
        <v>114</v>
      </c>
      <c r="D142" s="20">
        <v>4</v>
      </c>
      <c r="E142" s="7">
        <v>4.5053213411425519</v>
      </c>
      <c r="F142" s="6">
        <f t="shared" si="2"/>
        <v>18.021285364570208</v>
      </c>
    </row>
    <row r="143" spans="1:6" x14ac:dyDescent="0.25">
      <c r="A143" s="149">
        <v>5</v>
      </c>
      <c r="B143" s="52" t="s">
        <v>172</v>
      </c>
      <c r="C143" s="43" t="s">
        <v>114</v>
      </c>
      <c r="D143" s="20">
        <v>4</v>
      </c>
      <c r="E143" s="7">
        <v>7.46699904452705</v>
      </c>
      <c r="F143" s="6">
        <f t="shared" si="2"/>
        <v>29.8679961781082</v>
      </c>
    </row>
    <row r="144" spans="1:6" ht="24" x14ac:dyDescent="0.25">
      <c r="A144" s="149">
        <v>6</v>
      </c>
      <c r="B144" s="125" t="s">
        <v>173</v>
      </c>
      <c r="C144" s="126" t="s">
        <v>62</v>
      </c>
      <c r="D144" s="127">
        <v>3</v>
      </c>
      <c r="E144" s="7">
        <v>2.8130867505824444</v>
      </c>
      <c r="F144" s="6">
        <f t="shared" si="2"/>
        <v>8.4392602517473332</v>
      </c>
    </row>
    <row r="145" spans="1:6" x14ac:dyDescent="0.25">
      <c r="A145" s="150" t="s">
        <v>68</v>
      </c>
      <c r="B145" s="45" t="s">
        <v>174</v>
      </c>
      <c r="C145" s="124" t="s">
        <v>114</v>
      </c>
      <c r="D145" s="8">
        <v>29</v>
      </c>
      <c r="E145" s="7">
        <v>2.0769128354730002</v>
      </c>
      <c r="F145" s="6">
        <f t="shared" si="2"/>
        <v>60.230472228717005</v>
      </c>
    </row>
    <row r="146" spans="1:6" ht="24" x14ac:dyDescent="0.25">
      <c r="A146" s="150">
        <v>8</v>
      </c>
      <c r="B146" s="17" t="s">
        <v>175</v>
      </c>
      <c r="C146" s="128" t="s">
        <v>176</v>
      </c>
      <c r="D146" s="15">
        <v>4</v>
      </c>
      <c r="E146" s="12">
        <v>130.99277653344117</v>
      </c>
      <c r="F146" s="6">
        <f t="shared" si="2"/>
        <v>523.97110613376469</v>
      </c>
    </row>
    <row r="147" spans="1:6" x14ac:dyDescent="0.25">
      <c r="A147" s="149">
        <v>9</v>
      </c>
      <c r="B147" s="45" t="s">
        <v>177</v>
      </c>
      <c r="C147" s="124" t="s">
        <v>178</v>
      </c>
      <c r="D147" s="8">
        <v>0.09</v>
      </c>
      <c r="E147" s="7">
        <v>37.277353221470243</v>
      </c>
      <c r="F147" s="6">
        <f t="shared" si="2"/>
        <v>3.3549617899323216</v>
      </c>
    </row>
    <row r="148" spans="1:6" x14ac:dyDescent="0.25">
      <c r="A148" s="150" t="s">
        <v>72</v>
      </c>
      <c r="B148" s="129" t="s">
        <v>179</v>
      </c>
      <c r="C148" s="130" t="s">
        <v>114</v>
      </c>
      <c r="D148" s="29">
        <v>9</v>
      </c>
      <c r="E148" s="7">
        <v>1.2461477012837998</v>
      </c>
      <c r="F148" s="6">
        <f t="shared" si="2"/>
        <v>11.215329311554198</v>
      </c>
    </row>
    <row r="149" spans="1:6" x14ac:dyDescent="0.25">
      <c r="A149" s="149"/>
      <c r="B149" s="131" t="s">
        <v>180</v>
      </c>
      <c r="C149" s="9"/>
      <c r="D149" s="9"/>
      <c r="E149" s="7"/>
      <c r="F149" s="6">
        <f t="shared" si="2"/>
        <v>0</v>
      </c>
    </row>
    <row r="150" spans="1:6" x14ac:dyDescent="0.25">
      <c r="A150" s="149">
        <v>1</v>
      </c>
      <c r="B150" s="45" t="s">
        <v>181</v>
      </c>
      <c r="C150" s="124" t="s">
        <v>62</v>
      </c>
      <c r="D150" s="8">
        <v>29</v>
      </c>
      <c r="E150" s="7">
        <v>1.758774039724156</v>
      </c>
      <c r="F150" s="6">
        <f t="shared" si="2"/>
        <v>51.004447152000523</v>
      </c>
    </row>
    <row r="151" spans="1:6" x14ac:dyDescent="0.25">
      <c r="A151" s="150" t="s">
        <v>5</v>
      </c>
      <c r="B151" s="45" t="s">
        <v>182</v>
      </c>
      <c r="C151" s="124" t="s">
        <v>62</v>
      </c>
      <c r="D151" s="8">
        <v>23</v>
      </c>
      <c r="E151" s="7">
        <v>1.1306047737893159</v>
      </c>
      <c r="F151" s="6">
        <f t="shared" si="2"/>
        <v>26.003909797154265</v>
      </c>
    </row>
    <row r="152" spans="1:6" x14ac:dyDescent="0.25">
      <c r="A152" s="149">
        <v>3</v>
      </c>
      <c r="B152" s="45" t="s">
        <v>183</v>
      </c>
      <c r="C152" s="124" t="s">
        <v>184</v>
      </c>
      <c r="D152" s="8">
        <v>4</v>
      </c>
      <c r="E152" s="7">
        <v>20.896088469814448</v>
      </c>
      <c r="F152" s="6">
        <f t="shared" si="2"/>
        <v>83.58435387925779</v>
      </c>
    </row>
    <row r="153" spans="1:6" x14ac:dyDescent="0.25">
      <c r="A153" s="149">
        <v>4</v>
      </c>
      <c r="B153" s="44" t="s">
        <v>185</v>
      </c>
      <c r="C153" s="47" t="s">
        <v>184</v>
      </c>
      <c r="D153" s="10">
        <v>6</v>
      </c>
      <c r="E153" s="7">
        <v>31.683129138183279</v>
      </c>
      <c r="F153" s="6">
        <f t="shared" si="2"/>
        <v>190.09877482909968</v>
      </c>
    </row>
    <row r="154" spans="1:6" x14ac:dyDescent="0.25">
      <c r="A154" s="150" t="s">
        <v>11</v>
      </c>
      <c r="B154" s="45" t="s">
        <v>186</v>
      </c>
      <c r="C154" s="124" t="s">
        <v>114</v>
      </c>
      <c r="D154" s="8">
        <v>1</v>
      </c>
      <c r="E154" s="7">
        <v>0.93876460163379605</v>
      </c>
      <c r="F154" s="6">
        <f t="shared" si="2"/>
        <v>0.93876460163379605</v>
      </c>
    </row>
    <row r="155" spans="1:6" x14ac:dyDescent="0.25">
      <c r="A155" s="149">
        <v>6</v>
      </c>
      <c r="B155" s="45" t="s">
        <v>187</v>
      </c>
      <c r="C155" s="124" t="s">
        <v>114</v>
      </c>
      <c r="D155" s="8">
        <v>14</v>
      </c>
      <c r="E155" s="7">
        <v>0.74768862077028009</v>
      </c>
      <c r="F155" s="6">
        <f t="shared" si="2"/>
        <v>10.467640690783922</v>
      </c>
    </row>
    <row r="156" spans="1:6" x14ac:dyDescent="0.25">
      <c r="A156" s="149">
        <v>7</v>
      </c>
      <c r="B156" s="45" t="s">
        <v>188</v>
      </c>
      <c r="C156" s="124" t="s">
        <v>114</v>
      </c>
      <c r="D156" s="8">
        <v>12</v>
      </c>
      <c r="E156" s="7">
        <v>0.34615213924549998</v>
      </c>
      <c r="F156" s="6">
        <f t="shared" si="2"/>
        <v>4.1538256709459995</v>
      </c>
    </row>
    <row r="157" spans="1:6" x14ac:dyDescent="0.25">
      <c r="A157" s="150" t="s">
        <v>15</v>
      </c>
      <c r="B157" s="45" t="s">
        <v>189</v>
      </c>
      <c r="C157" s="124" t="s">
        <v>114</v>
      </c>
      <c r="D157" s="8">
        <v>2</v>
      </c>
      <c r="E157" s="7">
        <v>2.0832088889269418</v>
      </c>
      <c r="F157" s="6">
        <f t="shared" si="2"/>
        <v>4.1664177778538836</v>
      </c>
    </row>
    <row r="158" spans="1:6" x14ac:dyDescent="0.25">
      <c r="A158" s="149">
        <v>9</v>
      </c>
      <c r="B158" s="45" t="s">
        <v>177</v>
      </c>
      <c r="C158" s="124" t="s">
        <v>178</v>
      </c>
      <c r="D158" s="8">
        <v>0.04</v>
      </c>
      <c r="E158" s="7">
        <v>37.277353221470243</v>
      </c>
      <c r="F158" s="6">
        <f t="shared" si="2"/>
        <v>1.4910941288588098</v>
      </c>
    </row>
    <row r="159" spans="1:6" x14ac:dyDescent="0.25">
      <c r="A159" s="149">
        <v>10</v>
      </c>
      <c r="B159" s="129" t="s">
        <v>179</v>
      </c>
      <c r="C159" s="130" t="s">
        <v>114</v>
      </c>
      <c r="D159" s="29">
        <v>4</v>
      </c>
      <c r="E159" s="7">
        <v>1.2461477012837998</v>
      </c>
      <c r="F159" s="6">
        <f t="shared" si="2"/>
        <v>4.9845908051351993</v>
      </c>
    </row>
    <row r="160" spans="1:6" x14ac:dyDescent="0.25">
      <c r="A160" s="150"/>
      <c r="B160" s="131" t="s">
        <v>190</v>
      </c>
      <c r="C160" s="132"/>
      <c r="D160" s="132"/>
      <c r="E160" s="7">
        <v>0</v>
      </c>
      <c r="F160" s="6">
        <f t="shared" si="2"/>
        <v>0</v>
      </c>
    </row>
    <row r="161" spans="1:6" ht="36.75" x14ac:dyDescent="0.25">
      <c r="A161" s="149">
        <v>1</v>
      </c>
      <c r="B161" s="133" t="s">
        <v>191</v>
      </c>
      <c r="C161" s="124" t="s">
        <v>62</v>
      </c>
      <c r="D161" s="20">
        <v>152</v>
      </c>
      <c r="E161" s="12">
        <v>2.8969959613704064</v>
      </c>
      <c r="F161" s="6">
        <f t="shared" si="2"/>
        <v>440.34338612830174</v>
      </c>
    </row>
    <row r="162" spans="1:6" ht="36.75" x14ac:dyDescent="0.25">
      <c r="A162" s="149">
        <v>2</v>
      </c>
      <c r="B162" s="133" t="s">
        <v>192</v>
      </c>
      <c r="C162" s="124" t="s">
        <v>62</v>
      </c>
      <c r="D162" s="20">
        <v>135</v>
      </c>
      <c r="E162" s="12">
        <v>2.6927630080860459</v>
      </c>
      <c r="F162" s="6">
        <f t="shared" si="2"/>
        <v>363.5230060916162</v>
      </c>
    </row>
    <row r="163" spans="1:6" ht="36.75" x14ac:dyDescent="0.25">
      <c r="A163" s="150" t="s">
        <v>97</v>
      </c>
      <c r="B163" s="133" t="s">
        <v>193</v>
      </c>
      <c r="C163" s="124" t="s">
        <v>62</v>
      </c>
      <c r="D163" s="20">
        <v>120</v>
      </c>
      <c r="E163" s="12">
        <v>2.8933408961934264</v>
      </c>
      <c r="F163" s="6">
        <f t="shared" si="2"/>
        <v>347.20090754321114</v>
      </c>
    </row>
    <row r="164" spans="1:6" ht="36.75" x14ac:dyDescent="0.25">
      <c r="A164" s="149">
        <v>4</v>
      </c>
      <c r="B164" s="133" t="s">
        <v>194</v>
      </c>
      <c r="C164" s="124" t="s">
        <v>62</v>
      </c>
      <c r="D164" s="20">
        <v>145</v>
      </c>
      <c r="E164" s="12">
        <v>4.796931567829688</v>
      </c>
      <c r="F164" s="6">
        <f t="shared" si="2"/>
        <v>695.55507733530476</v>
      </c>
    </row>
    <row r="165" spans="1:6" x14ac:dyDescent="0.25">
      <c r="A165" s="149">
        <v>5</v>
      </c>
      <c r="B165" s="45" t="s">
        <v>195</v>
      </c>
      <c r="C165" s="124" t="s">
        <v>62</v>
      </c>
      <c r="D165" s="8">
        <v>2</v>
      </c>
      <c r="E165" s="7">
        <v>5.6053328962541951</v>
      </c>
      <c r="F165" s="6">
        <f t="shared" si="2"/>
        <v>11.21066579250839</v>
      </c>
    </row>
    <row r="166" spans="1:6" x14ac:dyDescent="0.25">
      <c r="A166" s="150" t="s">
        <v>121</v>
      </c>
      <c r="B166" s="134" t="s">
        <v>196</v>
      </c>
      <c r="C166" s="124" t="s">
        <v>197</v>
      </c>
      <c r="D166" s="8">
        <v>132.80000000000001</v>
      </c>
      <c r="E166" s="7">
        <v>0.66913608506534983</v>
      </c>
      <c r="F166" s="6">
        <f t="shared" si="2"/>
        <v>88.861272096678462</v>
      </c>
    </row>
    <row r="167" spans="1:6" x14ac:dyDescent="0.25">
      <c r="A167" s="149">
        <v>7</v>
      </c>
      <c r="B167" s="93" t="s">
        <v>198</v>
      </c>
      <c r="C167" s="94" t="s">
        <v>199</v>
      </c>
      <c r="D167" s="95">
        <v>536</v>
      </c>
      <c r="E167" s="7">
        <v>5.4927421455475942</v>
      </c>
      <c r="F167" s="6">
        <f t="shared" si="2"/>
        <v>2944.1097900135105</v>
      </c>
    </row>
    <row r="168" spans="1:6" x14ac:dyDescent="0.25">
      <c r="A168" s="149">
        <v>8</v>
      </c>
      <c r="B168" s="45" t="s">
        <v>200</v>
      </c>
      <c r="C168" s="124" t="s">
        <v>184</v>
      </c>
      <c r="D168" s="8">
        <v>96</v>
      </c>
      <c r="E168" s="7">
        <v>3.74240202624547</v>
      </c>
      <c r="F168" s="6">
        <f t="shared" si="2"/>
        <v>359.27059451956512</v>
      </c>
    </row>
    <row r="169" spans="1:6" x14ac:dyDescent="0.25">
      <c r="A169" s="150" t="s">
        <v>124</v>
      </c>
      <c r="B169" s="45" t="s">
        <v>201</v>
      </c>
      <c r="C169" s="124" t="s">
        <v>184</v>
      </c>
      <c r="D169" s="8">
        <v>4</v>
      </c>
      <c r="E169" s="7">
        <v>3.8448630594621376</v>
      </c>
      <c r="F169" s="6">
        <f t="shared" si="2"/>
        <v>15.37945223784855</v>
      </c>
    </row>
    <row r="170" spans="1:6" x14ac:dyDescent="0.25">
      <c r="A170" s="149">
        <v>10</v>
      </c>
      <c r="B170" s="45" t="s">
        <v>202</v>
      </c>
      <c r="C170" s="124" t="s">
        <v>184</v>
      </c>
      <c r="D170" s="8">
        <v>10</v>
      </c>
      <c r="E170" s="7">
        <v>4.0927079911619151</v>
      </c>
      <c r="F170" s="6">
        <f t="shared" si="2"/>
        <v>40.927079911619153</v>
      </c>
    </row>
    <row r="171" spans="1:6" x14ac:dyDescent="0.25">
      <c r="A171" s="149">
        <v>11</v>
      </c>
      <c r="B171" s="45" t="s">
        <v>203</v>
      </c>
      <c r="C171" s="124" t="s">
        <v>184</v>
      </c>
      <c r="D171" s="8">
        <v>6</v>
      </c>
      <c r="E171" s="7">
        <v>3.74240202624547</v>
      </c>
      <c r="F171" s="6">
        <f t="shared" si="2"/>
        <v>22.45441215747282</v>
      </c>
    </row>
    <row r="172" spans="1:6" x14ac:dyDescent="0.25">
      <c r="A172" s="150" t="s">
        <v>109</v>
      </c>
      <c r="B172" s="45" t="s">
        <v>204</v>
      </c>
      <c r="C172" s="124" t="s">
        <v>184</v>
      </c>
      <c r="D172" s="8">
        <v>2</v>
      </c>
      <c r="E172" s="7">
        <v>3.74240202624547</v>
      </c>
      <c r="F172" s="6">
        <f t="shared" si="2"/>
        <v>7.4848040524909401</v>
      </c>
    </row>
    <row r="173" spans="1:6" x14ac:dyDescent="0.25">
      <c r="A173" s="149">
        <v>13</v>
      </c>
      <c r="B173" s="45" t="s">
        <v>205</v>
      </c>
      <c r="C173" s="124" t="s">
        <v>114</v>
      </c>
      <c r="D173" s="8">
        <v>386</v>
      </c>
      <c r="E173" s="7">
        <v>0.12323016157139799</v>
      </c>
      <c r="F173" s="6">
        <f t="shared" si="2"/>
        <v>47.566842366559626</v>
      </c>
    </row>
    <row r="174" spans="1:6" x14ac:dyDescent="0.25">
      <c r="A174" s="149">
        <v>14</v>
      </c>
      <c r="B174" s="45" t="s">
        <v>206</v>
      </c>
      <c r="C174" s="124" t="s">
        <v>114</v>
      </c>
      <c r="D174" s="8">
        <v>48</v>
      </c>
      <c r="E174" s="7">
        <v>1.2323016157139801</v>
      </c>
      <c r="F174" s="6">
        <f t="shared" si="2"/>
        <v>59.150477554271049</v>
      </c>
    </row>
    <row r="175" spans="1:6" x14ac:dyDescent="0.25">
      <c r="A175" s="150" t="s">
        <v>207</v>
      </c>
      <c r="B175" s="45" t="s">
        <v>208</v>
      </c>
      <c r="C175" s="124" t="s">
        <v>176</v>
      </c>
      <c r="D175" s="8">
        <v>48</v>
      </c>
      <c r="E175" s="7">
        <v>0.53020624958520801</v>
      </c>
      <c r="F175" s="6">
        <f t="shared" si="2"/>
        <v>25.449899980089985</v>
      </c>
    </row>
    <row r="176" spans="1:6" x14ac:dyDescent="0.25">
      <c r="A176" s="149">
        <v>16</v>
      </c>
      <c r="B176" s="42" t="s">
        <v>209</v>
      </c>
      <c r="C176" s="43" t="s">
        <v>62</v>
      </c>
      <c r="D176" s="20">
        <v>15</v>
      </c>
      <c r="E176" s="7">
        <v>1.4039930767797479</v>
      </c>
      <c r="F176" s="6">
        <f t="shared" si="2"/>
        <v>21.059896151696218</v>
      </c>
    </row>
    <row r="177" spans="1:6" x14ac:dyDescent="0.25">
      <c r="A177" s="149">
        <v>17</v>
      </c>
      <c r="B177" s="45" t="s">
        <v>210</v>
      </c>
      <c r="C177" s="124" t="s">
        <v>62</v>
      </c>
      <c r="D177" s="8">
        <v>25.6</v>
      </c>
      <c r="E177" s="7">
        <v>5.6053328962541951</v>
      </c>
      <c r="F177" s="6">
        <f t="shared" si="2"/>
        <v>143.49652214410739</v>
      </c>
    </row>
    <row r="178" spans="1:6" ht="24" x14ac:dyDescent="0.25">
      <c r="A178" s="150" t="s">
        <v>211</v>
      </c>
      <c r="B178" s="135" t="s">
        <v>212</v>
      </c>
      <c r="C178" s="43" t="s">
        <v>178</v>
      </c>
      <c r="D178" s="20">
        <v>0.14000000000000001</v>
      </c>
      <c r="E178" s="12">
        <v>37.277353221470243</v>
      </c>
      <c r="F178" s="6">
        <f t="shared" si="2"/>
        <v>5.2188294510058348</v>
      </c>
    </row>
    <row r="179" spans="1:6" ht="24.75" x14ac:dyDescent="0.25">
      <c r="A179" s="149">
        <v>19</v>
      </c>
      <c r="B179" s="133" t="s">
        <v>213</v>
      </c>
      <c r="C179" s="124" t="s">
        <v>178</v>
      </c>
      <c r="D179" s="8">
        <v>0.18</v>
      </c>
      <c r="E179" s="7">
        <v>51.476009371517499</v>
      </c>
      <c r="F179" s="6">
        <f t="shared" si="2"/>
        <v>9.2656816868731493</v>
      </c>
    </row>
    <row r="180" spans="1:6" ht="60.75" x14ac:dyDescent="0.25">
      <c r="A180" s="150">
        <v>20</v>
      </c>
      <c r="B180" s="136" t="s">
        <v>214</v>
      </c>
      <c r="C180" s="68" t="s">
        <v>114</v>
      </c>
      <c r="D180" s="16">
        <v>1</v>
      </c>
      <c r="E180" s="12">
        <v>1708.2626399999999</v>
      </c>
      <c r="F180" s="6">
        <f t="shared" si="2"/>
        <v>1708.2626399999999</v>
      </c>
    </row>
    <row r="181" spans="1:6" ht="60.75" x14ac:dyDescent="0.25">
      <c r="A181" s="150" t="s">
        <v>215</v>
      </c>
      <c r="B181" s="136" t="s">
        <v>216</v>
      </c>
      <c r="C181" s="68" t="s">
        <v>114</v>
      </c>
      <c r="D181" s="16">
        <v>1</v>
      </c>
      <c r="E181" s="12">
        <v>1233.74524</v>
      </c>
      <c r="F181" s="6">
        <f t="shared" si="2"/>
        <v>1233.74524</v>
      </c>
    </row>
    <row r="182" spans="1:6" x14ac:dyDescent="0.25">
      <c r="A182" s="149">
        <v>22</v>
      </c>
      <c r="B182" s="44" t="s">
        <v>217</v>
      </c>
      <c r="C182" s="47" t="s">
        <v>114</v>
      </c>
      <c r="D182" s="10">
        <v>1</v>
      </c>
      <c r="E182" s="7">
        <v>53.26771435412595</v>
      </c>
      <c r="F182" s="6">
        <f t="shared" si="2"/>
        <v>53.26771435412595</v>
      </c>
    </row>
    <row r="183" spans="1:6" x14ac:dyDescent="0.25">
      <c r="A183" s="149">
        <v>23</v>
      </c>
      <c r="B183" s="44" t="s">
        <v>218</v>
      </c>
      <c r="C183" s="47" t="s">
        <v>114</v>
      </c>
      <c r="D183" s="10">
        <v>1</v>
      </c>
      <c r="E183" s="7">
        <v>53.26771435412595</v>
      </c>
      <c r="F183" s="6">
        <f t="shared" si="2"/>
        <v>53.26771435412595</v>
      </c>
    </row>
    <row r="184" spans="1:6" x14ac:dyDescent="0.25">
      <c r="A184" s="150"/>
      <c r="B184" s="87" t="s">
        <v>219</v>
      </c>
      <c r="C184" s="43"/>
      <c r="D184" s="20"/>
      <c r="E184" s="7"/>
      <c r="F184" s="6">
        <f t="shared" si="2"/>
        <v>0</v>
      </c>
    </row>
    <row r="185" spans="1:6" x14ac:dyDescent="0.25">
      <c r="A185" s="149">
        <v>1</v>
      </c>
      <c r="B185" s="118" t="s">
        <v>220</v>
      </c>
      <c r="C185" s="25" t="s">
        <v>114</v>
      </c>
      <c r="D185" s="77">
        <v>3</v>
      </c>
      <c r="E185" s="7">
        <v>47.151721747305345</v>
      </c>
      <c r="F185" s="6">
        <f t="shared" si="2"/>
        <v>141.45516524191603</v>
      </c>
    </row>
    <row r="186" spans="1:6" ht="24" x14ac:dyDescent="0.25">
      <c r="A186" s="149">
        <v>2</v>
      </c>
      <c r="B186" s="137" t="s">
        <v>221</v>
      </c>
      <c r="C186" s="33" t="s">
        <v>114</v>
      </c>
      <c r="D186" s="70">
        <v>3</v>
      </c>
      <c r="E186" s="7">
        <v>18.640210784804001</v>
      </c>
      <c r="F186" s="6">
        <f t="shared" si="2"/>
        <v>55.920632354412007</v>
      </c>
    </row>
    <row r="187" spans="1:6" ht="24" x14ac:dyDescent="0.25">
      <c r="A187" s="150" t="s">
        <v>97</v>
      </c>
      <c r="B187" s="27" t="s">
        <v>222</v>
      </c>
      <c r="C187" s="68" t="s">
        <v>24</v>
      </c>
      <c r="D187" s="73">
        <v>28.3</v>
      </c>
      <c r="E187" s="7">
        <v>5.2923517582456503</v>
      </c>
      <c r="F187" s="6">
        <f t="shared" si="2"/>
        <v>149.77355475835191</v>
      </c>
    </row>
    <row r="188" spans="1:6" ht="24" x14ac:dyDescent="0.25">
      <c r="A188" s="149">
        <v>4</v>
      </c>
      <c r="B188" s="27" t="s">
        <v>223</v>
      </c>
      <c r="C188" s="68" t="s">
        <v>24</v>
      </c>
      <c r="D188" s="73">
        <v>50</v>
      </c>
      <c r="E188" s="7">
        <v>5.2923517582456503</v>
      </c>
      <c r="F188" s="6">
        <f t="shared" si="2"/>
        <v>264.61758791228249</v>
      </c>
    </row>
    <row r="189" spans="1:6" ht="24" x14ac:dyDescent="0.25">
      <c r="A189" s="149">
        <v>5</v>
      </c>
      <c r="B189" s="27" t="s">
        <v>224</v>
      </c>
      <c r="C189" s="28" t="s">
        <v>108</v>
      </c>
      <c r="D189" s="77">
        <v>4.4999999999999998E-2</v>
      </c>
      <c r="E189" s="7">
        <v>384.68608821099662</v>
      </c>
      <c r="F189" s="6">
        <f t="shared" si="2"/>
        <v>17.310873969494846</v>
      </c>
    </row>
    <row r="190" spans="1:6" x14ac:dyDescent="0.25">
      <c r="A190" s="150" t="s">
        <v>121</v>
      </c>
      <c r="B190" s="69" t="s">
        <v>225</v>
      </c>
      <c r="C190" s="33" t="s">
        <v>114</v>
      </c>
      <c r="D190" s="70">
        <v>3</v>
      </c>
      <c r="E190" s="7">
        <v>3.4615154609875001</v>
      </c>
      <c r="F190" s="6">
        <f t="shared" si="2"/>
        <v>10.384546382962501</v>
      </c>
    </row>
    <row r="191" spans="1:6" x14ac:dyDescent="0.25">
      <c r="A191" s="149">
        <v>7</v>
      </c>
      <c r="B191" s="42" t="s">
        <v>226</v>
      </c>
      <c r="C191" s="43" t="s">
        <v>114</v>
      </c>
      <c r="D191" s="20">
        <v>6</v>
      </c>
      <c r="E191" s="7">
        <v>1.2461455659555001</v>
      </c>
      <c r="F191" s="6">
        <f t="shared" si="2"/>
        <v>7.4768733957330005</v>
      </c>
    </row>
    <row r="192" spans="1:6" x14ac:dyDescent="0.25">
      <c r="A192" s="149"/>
      <c r="B192" s="79" t="s">
        <v>227</v>
      </c>
      <c r="C192" s="80"/>
      <c r="D192" s="81"/>
      <c r="E192" s="7"/>
      <c r="F192" s="6">
        <f t="shared" si="2"/>
        <v>0</v>
      </c>
    </row>
    <row r="193" spans="1:6" ht="36.75" x14ac:dyDescent="0.25">
      <c r="A193" s="150" t="s">
        <v>59</v>
      </c>
      <c r="B193" s="136" t="s">
        <v>228</v>
      </c>
      <c r="C193" s="72" t="s">
        <v>114</v>
      </c>
      <c r="D193" s="73">
        <v>4</v>
      </c>
      <c r="E193" s="7">
        <v>20.097814472057348</v>
      </c>
      <c r="F193" s="6">
        <f t="shared" si="2"/>
        <v>80.39125788822939</v>
      </c>
    </row>
    <row r="194" spans="1:6" ht="36.75" x14ac:dyDescent="0.25">
      <c r="A194" s="149">
        <v>2</v>
      </c>
      <c r="B194" s="53" t="s">
        <v>229</v>
      </c>
      <c r="C194" s="47" t="s">
        <v>114</v>
      </c>
      <c r="D194" s="10">
        <v>39</v>
      </c>
      <c r="E194" s="7">
        <v>14.009952739575624</v>
      </c>
      <c r="F194" s="6">
        <f t="shared" si="2"/>
        <v>546.38815684344934</v>
      </c>
    </row>
    <row r="195" spans="1:6" ht="24.75" x14ac:dyDescent="0.25">
      <c r="A195" s="149">
        <v>3</v>
      </c>
      <c r="B195" s="53" t="s">
        <v>230</v>
      </c>
      <c r="C195" s="47" t="s">
        <v>114</v>
      </c>
      <c r="D195" s="10">
        <v>81</v>
      </c>
      <c r="E195" s="7">
        <v>12.625344182593624</v>
      </c>
      <c r="F195" s="6">
        <f t="shared" si="2"/>
        <v>1022.6528787900835</v>
      </c>
    </row>
    <row r="196" spans="1:6" ht="24.75" x14ac:dyDescent="0.25">
      <c r="A196" s="150" t="s">
        <v>64</v>
      </c>
      <c r="B196" s="53" t="s">
        <v>231</v>
      </c>
      <c r="C196" s="47" t="s">
        <v>114</v>
      </c>
      <c r="D196" s="10">
        <v>10</v>
      </c>
      <c r="E196" s="7">
        <v>14.702257018066625</v>
      </c>
      <c r="F196" s="6">
        <f t="shared" si="2"/>
        <v>147.02257018066626</v>
      </c>
    </row>
    <row r="197" spans="1:6" ht="24.75" x14ac:dyDescent="0.25">
      <c r="A197" s="149">
        <v>5</v>
      </c>
      <c r="B197" s="53" t="s">
        <v>232</v>
      </c>
      <c r="C197" s="47" t="s">
        <v>114</v>
      </c>
      <c r="D197" s="10">
        <v>3</v>
      </c>
      <c r="E197" s="7">
        <v>17.471474132030625</v>
      </c>
      <c r="F197" s="6">
        <f t="shared" ref="F197:F260" si="3">D197*E197</f>
        <v>52.414422396091879</v>
      </c>
    </row>
    <row r="198" spans="1:6" x14ac:dyDescent="0.25">
      <c r="A198" s="149">
        <v>6</v>
      </c>
      <c r="B198" s="45" t="s">
        <v>233</v>
      </c>
      <c r="C198" s="124" t="s">
        <v>114</v>
      </c>
      <c r="D198" s="8">
        <v>15</v>
      </c>
      <c r="E198" s="7">
        <v>1.380696552495855</v>
      </c>
      <c r="F198" s="6">
        <f t="shared" si="3"/>
        <v>20.710448287437824</v>
      </c>
    </row>
    <row r="199" spans="1:6" x14ac:dyDescent="0.25">
      <c r="A199" s="150" t="s">
        <v>68</v>
      </c>
      <c r="B199" s="45" t="s">
        <v>234</v>
      </c>
      <c r="C199" s="124" t="s">
        <v>114</v>
      </c>
      <c r="D199" s="8">
        <v>14</v>
      </c>
      <c r="E199" s="7">
        <v>1.6022339216129748</v>
      </c>
      <c r="F199" s="6">
        <f t="shared" si="3"/>
        <v>22.431274902581649</v>
      </c>
    </row>
    <row r="200" spans="1:6" ht="36.75" x14ac:dyDescent="0.25">
      <c r="A200" s="150">
        <v>8</v>
      </c>
      <c r="B200" s="53" t="s">
        <v>235</v>
      </c>
      <c r="C200" s="47" t="s">
        <v>114</v>
      </c>
      <c r="D200" s="15">
        <v>62</v>
      </c>
      <c r="E200" s="12">
        <v>1.9714967190493748</v>
      </c>
      <c r="F200" s="6">
        <f t="shared" si="3"/>
        <v>122.23279658106124</v>
      </c>
    </row>
    <row r="201" spans="1:6" ht="36.75" x14ac:dyDescent="0.25">
      <c r="A201" s="150">
        <v>9</v>
      </c>
      <c r="B201" s="53" t="s">
        <v>236</v>
      </c>
      <c r="C201" s="47" t="s">
        <v>114</v>
      </c>
      <c r="D201" s="15">
        <v>2</v>
      </c>
      <c r="E201" s="12">
        <v>2.1099575747475749</v>
      </c>
      <c r="F201" s="6">
        <f t="shared" si="3"/>
        <v>4.2199151494951499</v>
      </c>
    </row>
    <row r="202" spans="1:6" x14ac:dyDescent="0.25">
      <c r="A202" s="150" t="s">
        <v>72</v>
      </c>
      <c r="B202" s="45" t="s">
        <v>237</v>
      </c>
      <c r="C202" s="124" t="s">
        <v>178</v>
      </c>
      <c r="D202" s="8">
        <v>0.4</v>
      </c>
      <c r="E202" s="7">
        <v>108.77995840929</v>
      </c>
      <c r="F202" s="6">
        <f t="shared" si="3"/>
        <v>43.511983363716006</v>
      </c>
    </row>
    <row r="203" spans="1:6" x14ac:dyDescent="0.25">
      <c r="A203" s="149">
        <v>11</v>
      </c>
      <c r="B203" s="45" t="s">
        <v>238</v>
      </c>
      <c r="C203" s="124" t="s">
        <v>178</v>
      </c>
      <c r="D203" s="8">
        <v>0.89</v>
      </c>
      <c r="E203" s="7">
        <v>101.85691562437999</v>
      </c>
      <c r="F203" s="6">
        <f t="shared" si="3"/>
        <v>90.652654905698199</v>
      </c>
    </row>
    <row r="204" spans="1:6" x14ac:dyDescent="0.25">
      <c r="A204" s="149">
        <v>12</v>
      </c>
      <c r="B204" s="45" t="s">
        <v>239</v>
      </c>
      <c r="C204" s="124" t="s">
        <v>240</v>
      </c>
      <c r="D204" s="8">
        <v>11</v>
      </c>
      <c r="E204" s="7">
        <v>65.605692756663842</v>
      </c>
      <c r="F204" s="6">
        <f t="shared" si="3"/>
        <v>721.66262032330224</v>
      </c>
    </row>
    <row r="205" spans="1:6" x14ac:dyDescent="0.25">
      <c r="A205" s="150" t="s">
        <v>77</v>
      </c>
      <c r="B205" s="45" t="s">
        <v>241</v>
      </c>
      <c r="C205" s="124" t="s">
        <v>240</v>
      </c>
      <c r="D205" s="8">
        <v>4.5999999999999996</v>
      </c>
      <c r="E205" s="7">
        <v>95.513237587475047</v>
      </c>
      <c r="F205" s="6">
        <f t="shared" si="3"/>
        <v>439.36089290238516</v>
      </c>
    </row>
    <row r="206" spans="1:6" x14ac:dyDescent="0.25">
      <c r="A206" s="149">
        <v>14</v>
      </c>
      <c r="B206" s="45" t="s">
        <v>242</v>
      </c>
      <c r="C206" s="124" t="s">
        <v>103</v>
      </c>
      <c r="D206" s="8">
        <v>2</v>
      </c>
      <c r="E206" s="7">
        <v>131.542337436699</v>
      </c>
      <c r="F206" s="6">
        <f t="shared" si="3"/>
        <v>263.084674873398</v>
      </c>
    </row>
    <row r="207" spans="1:6" ht="24" x14ac:dyDescent="0.25">
      <c r="A207" s="150">
        <v>15</v>
      </c>
      <c r="B207" s="135" t="s">
        <v>243</v>
      </c>
      <c r="C207" s="43" t="s">
        <v>240</v>
      </c>
      <c r="D207" s="20">
        <v>2</v>
      </c>
      <c r="E207" s="12">
        <v>86.660272866201979</v>
      </c>
      <c r="F207" s="6">
        <f t="shared" si="3"/>
        <v>173.32054573240396</v>
      </c>
    </row>
    <row r="208" spans="1:6" x14ac:dyDescent="0.25">
      <c r="A208" s="150" t="s">
        <v>81</v>
      </c>
      <c r="B208" s="44" t="s">
        <v>244</v>
      </c>
      <c r="C208" s="47" t="s">
        <v>245</v>
      </c>
      <c r="D208" s="10">
        <v>1</v>
      </c>
      <c r="E208" s="7">
        <v>6.3970944606229496</v>
      </c>
      <c r="F208" s="6">
        <f t="shared" si="3"/>
        <v>6.3970944606229496</v>
      </c>
    </row>
    <row r="209" spans="1:6" x14ac:dyDescent="0.25">
      <c r="A209" s="149">
        <v>17</v>
      </c>
      <c r="B209" s="44" t="s">
        <v>246</v>
      </c>
      <c r="C209" s="47" t="s">
        <v>245</v>
      </c>
      <c r="D209" s="10">
        <v>1</v>
      </c>
      <c r="E209" s="7">
        <v>5.566329326433749</v>
      </c>
      <c r="F209" s="6">
        <f t="shared" si="3"/>
        <v>5.566329326433749</v>
      </c>
    </row>
    <row r="210" spans="1:6" x14ac:dyDescent="0.25">
      <c r="A210" s="149">
        <v>18</v>
      </c>
      <c r="B210" s="44" t="s">
        <v>247</v>
      </c>
      <c r="C210" s="47" t="s">
        <v>245</v>
      </c>
      <c r="D210" s="10">
        <v>2</v>
      </c>
      <c r="E210" s="7">
        <v>5.15094675933915</v>
      </c>
      <c r="F210" s="6">
        <f t="shared" si="3"/>
        <v>10.3018935186783</v>
      </c>
    </row>
    <row r="211" spans="1:6" x14ac:dyDescent="0.25">
      <c r="A211" s="149">
        <v>18</v>
      </c>
      <c r="B211" s="44" t="s">
        <v>248</v>
      </c>
      <c r="C211" s="47" t="s">
        <v>245</v>
      </c>
      <c r="D211" s="10">
        <v>3</v>
      </c>
      <c r="E211" s="7">
        <v>4.8744799914999994</v>
      </c>
      <c r="F211" s="6">
        <f t="shared" si="3"/>
        <v>14.623439974499998</v>
      </c>
    </row>
    <row r="212" spans="1:6" x14ac:dyDescent="0.25">
      <c r="A212" s="150" t="s">
        <v>84</v>
      </c>
      <c r="B212" s="45" t="s">
        <v>249</v>
      </c>
      <c r="C212" s="124" t="s">
        <v>245</v>
      </c>
      <c r="D212" s="8">
        <v>4</v>
      </c>
      <c r="E212" s="7">
        <v>6.0270432525264495</v>
      </c>
      <c r="F212" s="6">
        <f t="shared" si="3"/>
        <v>24.108173010105798</v>
      </c>
    </row>
    <row r="213" spans="1:6" x14ac:dyDescent="0.25">
      <c r="A213" s="149">
        <v>20</v>
      </c>
      <c r="B213" s="45" t="s">
        <v>250</v>
      </c>
      <c r="C213" s="124" t="s">
        <v>114</v>
      </c>
      <c r="D213" s="8">
        <v>20</v>
      </c>
      <c r="E213" s="7">
        <v>2.7972005913354998</v>
      </c>
      <c r="F213" s="6">
        <f t="shared" si="3"/>
        <v>55.944011826709996</v>
      </c>
    </row>
    <row r="214" spans="1:6" x14ac:dyDescent="0.25">
      <c r="A214" s="149">
        <v>21</v>
      </c>
      <c r="B214" s="45" t="s">
        <v>251</v>
      </c>
      <c r="C214" s="124" t="s">
        <v>114</v>
      </c>
      <c r="D214" s="8">
        <v>16</v>
      </c>
      <c r="E214" s="7">
        <v>2.7972005913354998</v>
      </c>
      <c r="F214" s="6">
        <f t="shared" si="3"/>
        <v>44.755209461367997</v>
      </c>
    </row>
    <row r="215" spans="1:6" x14ac:dyDescent="0.25">
      <c r="A215" s="150" t="s">
        <v>86</v>
      </c>
      <c r="B215" s="45" t="s">
        <v>252</v>
      </c>
      <c r="C215" s="124" t="s">
        <v>114</v>
      </c>
      <c r="D215" s="8">
        <v>2</v>
      </c>
      <c r="E215" s="7">
        <v>4.4101564115454996</v>
      </c>
      <c r="F215" s="6">
        <f t="shared" si="3"/>
        <v>8.8203128230909993</v>
      </c>
    </row>
    <row r="216" spans="1:6" x14ac:dyDescent="0.25">
      <c r="A216" s="149"/>
      <c r="B216" s="79" t="s">
        <v>253</v>
      </c>
      <c r="C216" s="80"/>
      <c r="D216" s="81"/>
      <c r="E216" s="7"/>
      <c r="F216" s="6">
        <f t="shared" si="3"/>
        <v>0</v>
      </c>
    </row>
    <row r="217" spans="1:6" x14ac:dyDescent="0.25">
      <c r="A217" s="149">
        <v>1</v>
      </c>
      <c r="B217" s="44" t="s">
        <v>254</v>
      </c>
      <c r="C217" s="47" t="s">
        <v>245</v>
      </c>
      <c r="D217" s="10">
        <v>1</v>
      </c>
      <c r="E217" s="7">
        <v>308.69184070426309</v>
      </c>
      <c r="F217" s="6">
        <f t="shared" si="3"/>
        <v>308.69184070426309</v>
      </c>
    </row>
    <row r="218" spans="1:6" x14ac:dyDescent="0.25">
      <c r="A218" s="150" t="s">
        <v>5</v>
      </c>
      <c r="B218" s="45" t="s">
        <v>255</v>
      </c>
      <c r="C218" s="124" t="s">
        <v>245</v>
      </c>
      <c r="D218" s="8">
        <v>1</v>
      </c>
      <c r="E218" s="7">
        <v>4.9147344888354985</v>
      </c>
      <c r="F218" s="6">
        <f t="shared" si="3"/>
        <v>4.9147344888354985</v>
      </c>
    </row>
    <row r="219" spans="1:6" x14ac:dyDescent="0.25">
      <c r="A219" s="149">
        <v>3</v>
      </c>
      <c r="B219" s="45" t="s">
        <v>249</v>
      </c>
      <c r="C219" s="124" t="s">
        <v>245</v>
      </c>
      <c r="D219" s="8">
        <v>5</v>
      </c>
      <c r="E219" s="7">
        <v>4.4101564115454996</v>
      </c>
      <c r="F219" s="6">
        <f t="shared" si="3"/>
        <v>22.050782057727499</v>
      </c>
    </row>
    <row r="220" spans="1:6" x14ac:dyDescent="0.25">
      <c r="A220" s="149">
        <v>4</v>
      </c>
      <c r="B220" s="129" t="s">
        <v>256</v>
      </c>
      <c r="C220" s="130" t="s">
        <v>103</v>
      </c>
      <c r="D220" s="29">
        <v>0.62</v>
      </c>
      <c r="E220" s="7">
        <v>203.29275285950624</v>
      </c>
      <c r="F220" s="6">
        <f t="shared" si="3"/>
        <v>126.04150677289387</v>
      </c>
    </row>
    <row r="221" spans="1:6" ht="24.75" x14ac:dyDescent="0.25">
      <c r="A221" s="150" t="s">
        <v>11</v>
      </c>
      <c r="B221" s="138" t="s">
        <v>257</v>
      </c>
      <c r="C221" s="126" t="s">
        <v>240</v>
      </c>
      <c r="D221" s="127">
        <v>0.62</v>
      </c>
      <c r="E221" s="12">
        <v>128.94851618929698</v>
      </c>
      <c r="F221" s="6">
        <f t="shared" si="3"/>
        <v>79.948080037364122</v>
      </c>
    </row>
    <row r="222" spans="1:6" x14ac:dyDescent="0.25">
      <c r="A222" s="149">
        <v>6</v>
      </c>
      <c r="B222" s="44" t="s">
        <v>258</v>
      </c>
      <c r="C222" s="47" t="s">
        <v>114</v>
      </c>
      <c r="D222" s="10">
        <v>20</v>
      </c>
      <c r="E222" s="7">
        <v>6.9757628424805649</v>
      </c>
      <c r="F222" s="6">
        <f t="shared" si="3"/>
        <v>139.51525684961129</v>
      </c>
    </row>
    <row r="223" spans="1:6" x14ac:dyDescent="0.25">
      <c r="A223" s="149"/>
      <c r="B223" s="115" t="s">
        <v>259</v>
      </c>
      <c r="C223" s="124"/>
      <c r="D223" s="8"/>
      <c r="E223" s="7">
        <v>0</v>
      </c>
      <c r="F223" s="6">
        <f t="shared" si="3"/>
        <v>0</v>
      </c>
    </row>
    <row r="224" spans="1:6" x14ac:dyDescent="0.25">
      <c r="A224" s="150" t="s">
        <v>59</v>
      </c>
      <c r="B224" s="45" t="s">
        <v>260</v>
      </c>
      <c r="C224" s="139" t="s">
        <v>10</v>
      </c>
      <c r="D224" s="8">
        <v>5</v>
      </c>
      <c r="E224" s="7">
        <v>8.8486410373536</v>
      </c>
      <c r="F224" s="6">
        <f t="shared" si="3"/>
        <v>44.243205186768002</v>
      </c>
    </row>
    <row r="225" spans="1:6" x14ac:dyDescent="0.25">
      <c r="A225" s="149">
        <v>2</v>
      </c>
      <c r="B225" s="45" t="s">
        <v>261</v>
      </c>
      <c r="C225" s="43" t="s">
        <v>10</v>
      </c>
      <c r="D225" s="8">
        <v>5</v>
      </c>
      <c r="E225" s="7">
        <v>1.3465323317712001</v>
      </c>
      <c r="F225" s="6">
        <f t="shared" si="3"/>
        <v>6.7326616588560011</v>
      </c>
    </row>
    <row r="226" spans="1:6" x14ac:dyDescent="0.25">
      <c r="A226" s="149">
        <v>3</v>
      </c>
      <c r="B226" s="45" t="s">
        <v>262</v>
      </c>
      <c r="C226" s="124" t="s">
        <v>263</v>
      </c>
      <c r="D226" s="8">
        <v>0.3</v>
      </c>
      <c r="E226" s="7">
        <v>60.894407484448998</v>
      </c>
      <c r="F226" s="6">
        <f t="shared" si="3"/>
        <v>18.268322245334698</v>
      </c>
    </row>
    <row r="227" spans="1:6" x14ac:dyDescent="0.25">
      <c r="A227" s="150" t="s">
        <v>64</v>
      </c>
      <c r="B227" s="45" t="s">
        <v>264</v>
      </c>
      <c r="C227" s="124" t="s">
        <v>103</v>
      </c>
      <c r="D227" s="8">
        <v>0.3</v>
      </c>
      <c r="E227" s="7">
        <v>82.37221096797002</v>
      </c>
      <c r="F227" s="6">
        <f t="shared" si="3"/>
        <v>24.711663290391005</v>
      </c>
    </row>
    <row r="228" spans="1:6" x14ac:dyDescent="0.25">
      <c r="A228" s="149">
        <v>5</v>
      </c>
      <c r="B228" s="45" t="s">
        <v>265</v>
      </c>
      <c r="C228" s="124" t="s">
        <v>103</v>
      </c>
      <c r="D228" s="8">
        <v>0.2</v>
      </c>
      <c r="E228" s="7">
        <v>56.341570096708395</v>
      </c>
      <c r="F228" s="6">
        <f t="shared" si="3"/>
        <v>11.26831401934168</v>
      </c>
    </row>
    <row r="229" spans="1:6" x14ac:dyDescent="0.25">
      <c r="A229" s="149"/>
      <c r="B229" s="140" t="s">
        <v>266</v>
      </c>
      <c r="C229" s="132"/>
      <c r="D229" s="132"/>
      <c r="E229" s="7"/>
      <c r="F229" s="6">
        <f t="shared" si="3"/>
        <v>0</v>
      </c>
    </row>
    <row r="230" spans="1:6" ht="24.75" x14ac:dyDescent="0.25">
      <c r="A230" s="150" t="s">
        <v>59</v>
      </c>
      <c r="B230" s="53" t="s">
        <v>267</v>
      </c>
      <c r="C230" s="14" t="s">
        <v>4</v>
      </c>
      <c r="D230" s="15">
        <v>1.7999999999999999E-2</v>
      </c>
      <c r="E230" s="12">
        <v>722.27792217207889</v>
      </c>
      <c r="F230" s="6">
        <f t="shared" si="3"/>
        <v>13.001002599097419</v>
      </c>
    </row>
    <row r="231" spans="1:6" x14ac:dyDescent="0.25">
      <c r="A231" s="149">
        <v>2</v>
      </c>
      <c r="B231" s="42" t="s">
        <v>268</v>
      </c>
      <c r="C231" s="43" t="s">
        <v>10</v>
      </c>
      <c r="D231" s="8">
        <v>2</v>
      </c>
      <c r="E231" s="7">
        <v>3.7362230741954998</v>
      </c>
      <c r="F231" s="6">
        <f t="shared" si="3"/>
        <v>7.4724461483909996</v>
      </c>
    </row>
    <row r="232" spans="1:6" ht="36" x14ac:dyDescent="0.25">
      <c r="A232" s="150">
        <v>3</v>
      </c>
      <c r="B232" s="17" t="s">
        <v>269</v>
      </c>
      <c r="C232" s="14" t="s">
        <v>4</v>
      </c>
      <c r="D232" s="15">
        <v>1.7999999999999999E-2</v>
      </c>
      <c r="E232" s="12">
        <v>974.30527989279426</v>
      </c>
      <c r="F232" s="6">
        <f t="shared" si="3"/>
        <v>17.537495038070297</v>
      </c>
    </row>
    <row r="233" spans="1:6" x14ac:dyDescent="0.25">
      <c r="A233" s="149" t="s">
        <v>64</v>
      </c>
      <c r="B233" s="42" t="s">
        <v>270</v>
      </c>
      <c r="C233" s="43" t="s">
        <v>10</v>
      </c>
      <c r="D233" s="8">
        <v>2</v>
      </c>
      <c r="E233" s="7">
        <v>11.883105785639199</v>
      </c>
      <c r="F233" s="6">
        <f t="shared" si="3"/>
        <v>23.766211571278397</v>
      </c>
    </row>
    <row r="234" spans="1:6" ht="24.75" x14ac:dyDescent="0.25">
      <c r="A234" s="150">
        <v>5</v>
      </c>
      <c r="B234" s="133" t="s">
        <v>271</v>
      </c>
      <c r="C234" s="43" t="s">
        <v>10</v>
      </c>
      <c r="D234" s="8">
        <v>1.5</v>
      </c>
      <c r="E234" s="7">
        <v>1.0784973822420001</v>
      </c>
      <c r="F234" s="6">
        <f t="shared" si="3"/>
        <v>1.617746073363</v>
      </c>
    </row>
    <row r="235" spans="1:6" ht="24.75" x14ac:dyDescent="0.25">
      <c r="A235" s="150">
        <v>6</v>
      </c>
      <c r="B235" s="133" t="s">
        <v>272</v>
      </c>
      <c r="C235" s="43" t="s">
        <v>10</v>
      </c>
      <c r="D235" s="8">
        <v>4</v>
      </c>
      <c r="E235" s="7">
        <v>1.0784973822420001</v>
      </c>
      <c r="F235" s="6">
        <f t="shared" si="3"/>
        <v>4.3139895289680004</v>
      </c>
    </row>
    <row r="236" spans="1:6" ht="24.75" x14ac:dyDescent="0.25">
      <c r="A236" s="150" t="s">
        <v>68</v>
      </c>
      <c r="B236" s="141" t="s">
        <v>273</v>
      </c>
      <c r="C236" s="49" t="s">
        <v>62</v>
      </c>
      <c r="D236" s="50">
        <v>75</v>
      </c>
      <c r="E236" s="12">
        <v>0.96424426896349991</v>
      </c>
      <c r="F236" s="6">
        <f t="shared" si="3"/>
        <v>72.318320172262489</v>
      </c>
    </row>
    <row r="237" spans="1:6" x14ac:dyDescent="0.25">
      <c r="A237" s="149">
        <v>8</v>
      </c>
      <c r="B237" s="45" t="s">
        <v>274</v>
      </c>
      <c r="C237" s="124" t="s">
        <v>114</v>
      </c>
      <c r="D237" s="8">
        <v>7</v>
      </c>
      <c r="E237" s="7">
        <v>3.397829398833828</v>
      </c>
      <c r="F237" s="6">
        <f t="shared" si="3"/>
        <v>23.784805791836796</v>
      </c>
    </row>
    <row r="238" spans="1:6" x14ac:dyDescent="0.25">
      <c r="A238" s="149">
        <v>9</v>
      </c>
      <c r="B238" s="45" t="s">
        <v>12</v>
      </c>
      <c r="C238" s="43" t="s">
        <v>4</v>
      </c>
      <c r="D238" s="8">
        <v>3.4500000000000003E-2</v>
      </c>
      <c r="E238" s="7">
        <v>78.193349759</v>
      </c>
      <c r="F238" s="6">
        <f t="shared" si="3"/>
        <v>2.6976705666855003</v>
      </c>
    </row>
    <row r="239" spans="1:6" x14ac:dyDescent="0.25">
      <c r="A239" s="150" t="s">
        <v>72</v>
      </c>
      <c r="B239" s="45" t="s">
        <v>275</v>
      </c>
      <c r="C239" s="124" t="s">
        <v>184</v>
      </c>
      <c r="D239" s="8">
        <v>1</v>
      </c>
      <c r="E239" s="7">
        <v>8.1593033230180509</v>
      </c>
      <c r="F239" s="6">
        <f t="shared" si="3"/>
        <v>8.1593033230180509</v>
      </c>
    </row>
    <row r="240" spans="1:6" x14ac:dyDescent="0.25">
      <c r="A240" s="149">
        <v>11</v>
      </c>
      <c r="B240" s="142" t="s">
        <v>276</v>
      </c>
      <c r="C240" s="33" t="s">
        <v>114</v>
      </c>
      <c r="D240" s="70">
        <v>1</v>
      </c>
      <c r="E240" s="7">
        <v>11.817034538048556</v>
      </c>
      <c r="F240" s="6">
        <f t="shared" si="3"/>
        <v>11.817034538048556</v>
      </c>
    </row>
    <row r="241" spans="1:6" x14ac:dyDescent="0.25">
      <c r="A241" s="149">
        <v>12</v>
      </c>
      <c r="B241" s="118" t="s">
        <v>277</v>
      </c>
      <c r="C241" s="25" t="s">
        <v>114</v>
      </c>
      <c r="D241" s="77">
        <v>1</v>
      </c>
      <c r="E241" s="7">
        <v>2.2153736911712003</v>
      </c>
      <c r="F241" s="6">
        <f t="shared" si="3"/>
        <v>2.2153736911712003</v>
      </c>
    </row>
    <row r="242" spans="1:6" x14ac:dyDescent="0.25">
      <c r="A242" s="150" t="s">
        <v>77</v>
      </c>
      <c r="B242" s="118" t="s">
        <v>278</v>
      </c>
      <c r="C242" s="25" t="s">
        <v>114</v>
      </c>
      <c r="D242" s="77">
        <v>2</v>
      </c>
      <c r="E242" s="7">
        <v>1.6615302683783999</v>
      </c>
      <c r="F242" s="6">
        <f t="shared" si="3"/>
        <v>3.3230605367567998</v>
      </c>
    </row>
    <row r="243" spans="1:6" x14ac:dyDescent="0.25">
      <c r="A243" s="149">
        <v>14</v>
      </c>
      <c r="B243" s="118" t="s">
        <v>279</v>
      </c>
      <c r="C243" s="25" t="s">
        <v>114</v>
      </c>
      <c r="D243" s="77">
        <v>1</v>
      </c>
      <c r="E243" s="7">
        <v>69.973699358219946</v>
      </c>
      <c r="F243" s="6">
        <f t="shared" si="3"/>
        <v>69.973699358219946</v>
      </c>
    </row>
    <row r="244" spans="1:6" x14ac:dyDescent="0.25">
      <c r="A244" s="149"/>
      <c r="B244" s="97" t="s">
        <v>280</v>
      </c>
      <c r="C244" s="98"/>
      <c r="D244" s="99"/>
      <c r="E244" s="7"/>
      <c r="F244" s="6">
        <f t="shared" si="3"/>
        <v>0</v>
      </c>
    </row>
    <row r="245" spans="1:6" x14ac:dyDescent="0.25">
      <c r="A245" s="150" t="s">
        <v>59</v>
      </c>
      <c r="B245" s="42" t="s">
        <v>281</v>
      </c>
      <c r="C245" s="43" t="s">
        <v>10</v>
      </c>
      <c r="D245" s="20">
        <v>0.1</v>
      </c>
      <c r="E245" s="7">
        <v>12.743703775810257</v>
      </c>
      <c r="F245" s="6">
        <f t="shared" si="3"/>
        <v>1.2743703775810258</v>
      </c>
    </row>
    <row r="246" spans="1:6" x14ac:dyDescent="0.25">
      <c r="A246" s="149">
        <v>2</v>
      </c>
      <c r="B246" s="44" t="s">
        <v>282</v>
      </c>
      <c r="C246" s="14" t="s">
        <v>10</v>
      </c>
      <c r="D246" s="10">
        <v>0.7</v>
      </c>
      <c r="E246" s="7">
        <v>50.01846890543402</v>
      </c>
      <c r="F246" s="6">
        <f t="shared" si="3"/>
        <v>35.012928233803812</v>
      </c>
    </row>
    <row r="247" spans="1:6" x14ac:dyDescent="0.25">
      <c r="A247" s="149">
        <v>3</v>
      </c>
      <c r="B247" s="45" t="s">
        <v>283</v>
      </c>
      <c r="C247" s="43" t="s">
        <v>10</v>
      </c>
      <c r="D247" s="8">
        <v>0.34</v>
      </c>
      <c r="E247" s="7">
        <v>38.56320105446035</v>
      </c>
      <c r="F247" s="6">
        <f t="shared" si="3"/>
        <v>13.111488358516519</v>
      </c>
    </row>
    <row r="248" spans="1:6" x14ac:dyDescent="0.25">
      <c r="A248" s="150" t="s">
        <v>64</v>
      </c>
      <c r="B248" s="45" t="s">
        <v>284</v>
      </c>
      <c r="C248" s="43" t="s">
        <v>114</v>
      </c>
      <c r="D248" s="8">
        <v>1</v>
      </c>
      <c r="E248" s="7">
        <v>25.379874849480057</v>
      </c>
      <c r="F248" s="6">
        <f t="shared" si="3"/>
        <v>25.379874849480057</v>
      </c>
    </row>
    <row r="249" spans="1:6" x14ac:dyDescent="0.25">
      <c r="A249" s="149">
        <v>5</v>
      </c>
      <c r="B249" s="45" t="s">
        <v>285</v>
      </c>
      <c r="C249" s="43" t="s">
        <v>10</v>
      </c>
      <c r="D249" s="8">
        <v>0.14000000000000001</v>
      </c>
      <c r="E249" s="7">
        <v>38.56320105446035</v>
      </c>
      <c r="F249" s="6">
        <f t="shared" si="3"/>
        <v>5.3988481476244496</v>
      </c>
    </row>
    <row r="250" spans="1:6" x14ac:dyDescent="0.25">
      <c r="A250" s="149">
        <v>6</v>
      </c>
      <c r="B250" s="45" t="s">
        <v>286</v>
      </c>
      <c r="C250" s="43" t="s">
        <v>114</v>
      </c>
      <c r="D250" s="8">
        <v>1</v>
      </c>
      <c r="E250" s="7">
        <v>92.307698668319006</v>
      </c>
      <c r="F250" s="6">
        <f t="shared" si="3"/>
        <v>92.307698668319006</v>
      </c>
    </row>
    <row r="251" spans="1:6" x14ac:dyDescent="0.25">
      <c r="A251" s="149"/>
      <c r="B251" s="143" t="s">
        <v>287</v>
      </c>
      <c r="C251" s="14"/>
      <c r="D251" s="10"/>
      <c r="E251" s="7"/>
      <c r="F251" s="6">
        <f t="shared" si="3"/>
        <v>0</v>
      </c>
    </row>
    <row r="252" spans="1:6" ht="24.75" x14ac:dyDescent="0.25">
      <c r="A252" s="150" t="s">
        <v>59</v>
      </c>
      <c r="B252" s="53" t="s">
        <v>267</v>
      </c>
      <c r="C252" s="14" t="s">
        <v>4</v>
      </c>
      <c r="D252" s="15">
        <v>4.0000000000000001E-3</v>
      </c>
      <c r="E252" s="7">
        <v>722.27792217207889</v>
      </c>
      <c r="F252" s="6">
        <f t="shared" si="3"/>
        <v>2.8891116886883155</v>
      </c>
    </row>
    <row r="253" spans="1:6" x14ac:dyDescent="0.25">
      <c r="A253" s="149">
        <v>2</v>
      </c>
      <c r="B253" s="42" t="s">
        <v>268</v>
      </c>
      <c r="C253" s="43" t="s">
        <v>10</v>
      </c>
      <c r="D253" s="8">
        <v>1</v>
      </c>
      <c r="E253" s="7">
        <v>3.7362230741954998</v>
      </c>
      <c r="F253" s="6">
        <f t="shared" si="3"/>
        <v>3.7362230741954998</v>
      </c>
    </row>
    <row r="254" spans="1:6" ht="36.75" x14ac:dyDescent="0.25">
      <c r="A254" s="150">
        <v>3</v>
      </c>
      <c r="B254" s="53" t="s">
        <v>269</v>
      </c>
      <c r="C254" s="14" t="s">
        <v>4</v>
      </c>
      <c r="D254" s="15">
        <v>5.0000000000000001E-3</v>
      </c>
      <c r="E254" s="12">
        <v>974.30527989279426</v>
      </c>
      <c r="F254" s="6">
        <f t="shared" si="3"/>
        <v>4.8715263994639715</v>
      </c>
    </row>
    <row r="255" spans="1:6" x14ac:dyDescent="0.25">
      <c r="A255" s="149">
        <v>4</v>
      </c>
      <c r="B255" s="42" t="s">
        <v>270</v>
      </c>
      <c r="C255" s="43" t="s">
        <v>10</v>
      </c>
      <c r="D255" s="8">
        <v>1</v>
      </c>
      <c r="E255" s="7">
        <v>11.883105785639199</v>
      </c>
      <c r="F255" s="6">
        <f t="shared" si="3"/>
        <v>11.883105785639199</v>
      </c>
    </row>
    <row r="256" spans="1:6" ht="24.75" x14ac:dyDescent="0.25">
      <c r="A256" s="149">
        <v>5</v>
      </c>
      <c r="B256" s="133" t="s">
        <v>271</v>
      </c>
      <c r="C256" s="43" t="s">
        <v>10</v>
      </c>
      <c r="D256" s="20">
        <v>0.7</v>
      </c>
      <c r="E256" s="12">
        <v>1.0784973822420001</v>
      </c>
      <c r="F256" s="6">
        <f t="shared" si="3"/>
        <v>0.75494816756939997</v>
      </c>
    </row>
    <row r="257" spans="1:6" ht="24.75" x14ac:dyDescent="0.25">
      <c r="A257" s="150" t="s">
        <v>121</v>
      </c>
      <c r="B257" s="133" t="s">
        <v>272</v>
      </c>
      <c r="C257" s="43" t="s">
        <v>10</v>
      </c>
      <c r="D257" s="20">
        <v>2.6</v>
      </c>
      <c r="E257" s="12">
        <v>1.0784973822420001</v>
      </c>
      <c r="F257" s="6">
        <f t="shared" si="3"/>
        <v>2.8040931938292002</v>
      </c>
    </row>
    <row r="258" spans="1:6" x14ac:dyDescent="0.25">
      <c r="A258" s="149">
        <v>7</v>
      </c>
      <c r="B258" s="45" t="s">
        <v>12</v>
      </c>
      <c r="C258" s="43" t="s">
        <v>4</v>
      </c>
      <c r="D258" s="8">
        <v>8.6999999999999994E-3</v>
      </c>
      <c r="E258" s="7">
        <v>78.193349759</v>
      </c>
      <c r="F258" s="6">
        <f t="shared" si="3"/>
        <v>0.68028214290329991</v>
      </c>
    </row>
    <row r="259" spans="1:6" x14ac:dyDescent="0.25">
      <c r="A259" s="149"/>
      <c r="B259" s="97" t="s">
        <v>280</v>
      </c>
      <c r="C259" s="98"/>
      <c r="D259" s="99"/>
      <c r="E259" s="7"/>
      <c r="F259" s="6">
        <f t="shared" si="3"/>
        <v>0</v>
      </c>
    </row>
    <row r="260" spans="1:6" x14ac:dyDescent="0.25">
      <c r="A260" s="150" t="s">
        <v>59</v>
      </c>
      <c r="B260" s="42" t="s">
        <v>281</v>
      </c>
      <c r="C260" s="43" t="s">
        <v>10</v>
      </c>
      <c r="D260" s="20">
        <v>0.27</v>
      </c>
      <c r="E260" s="7">
        <v>12.743703775810257</v>
      </c>
      <c r="F260" s="6">
        <f t="shared" si="3"/>
        <v>3.4408000194687696</v>
      </c>
    </row>
    <row r="261" spans="1:6" x14ac:dyDescent="0.25">
      <c r="A261" s="149">
        <v>2</v>
      </c>
      <c r="B261" s="44" t="s">
        <v>282</v>
      </c>
      <c r="C261" s="14" t="s">
        <v>10</v>
      </c>
      <c r="D261" s="10">
        <v>0.35</v>
      </c>
      <c r="E261" s="7">
        <v>50.01846890543402</v>
      </c>
      <c r="F261" s="6">
        <f t="shared" ref="F261:F291" si="4">D261*E261</f>
        <v>17.506464116901906</v>
      </c>
    </row>
    <row r="262" spans="1:6" x14ac:dyDescent="0.25">
      <c r="A262" s="149">
        <v>3</v>
      </c>
      <c r="B262" s="42" t="s">
        <v>65</v>
      </c>
      <c r="C262" s="43" t="s">
        <v>7</v>
      </c>
      <c r="D262" s="20">
        <v>1.376E-2</v>
      </c>
      <c r="E262" s="7">
        <v>645.51669525619945</v>
      </c>
      <c r="F262" s="6">
        <f t="shared" si="4"/>
        <v>8.8823097267253051</v>
      </c>
    </row>
    <row r="263" spans="1:6" x14ac:dyDescent="0.25">
      <c r="A263" s="150" t="s">
        <v>64</v>
      </c>
      <c r="B263" s="45" t="s">
        <v>283</v>
      </c>
      <c r="C263" s="43" t="s">
        <v>10</v>
      </c>
      <c r="D263" s="8">
        <v>0.34</v>
      </c>
      <c r="E263" s="7">
        <v>38.557114315243858</v>
      </c>
      <c r="F263" s="6">
        <f t="shared" si="4"/>
        <v>13.109418867182912</v>
      </c>
    </row>
    <row r="264" spans="1:6" x14ac:dyDescent="0.25">
      <c r="A264" s="149">
        <v>5</v>
      </c>
      <c r="B264" s="45" t="s">
        <v>284</v>
      </c>
      <c r="C264" s="43" t="s">
        <v>114</v>
      </c>
      <c r="D264" s="8">
        <v>1</v>
      </c>
      <c r="E264" s="7">
        <v>25.379874849480057</v>
      </c>
      <c r="F264" s="6">
        <f t="shared" si="4"/>
        <v>25.379874849480057</v>
      </c>
    </row>
    <row r="265" spans="1:6" x14ac:dyDescent="0.25">
      <c r="A265" s="149">
        <v>6</v>
      </c>
      <c r="B265" s="45" t="s">
        <v>285</v>
      </c>
      <c r="C265" s="43" t="s">
        <v>10</v>
      </c>
      <c r="D265" s="8">
        <v>0.14000000000000001</v>
      </c>
      <c r="E265" s="7">
        <v>38.557114315243858</v>
      </c>
      <c r="F265" s="6">
        <f t="shared" si="4"/>
        <v>5.397996004134141</v>
      </c>
    </row>
    <row r="266" spans="1:6" x14ac:dyDescent="0.25">
      <c r="A266" s="150" t="s">
        <v>68</v>
      </c>
      <c r="B266" s="45" t="s">
        <v>288</v>
      </c>
      <c r="C266" s="43" t="s">
        <v>114</v>
      </c>
      <c r="D266" s="8">
        <v>1</v>
      </c>
      <c r="E266" s="7">
        <v>92.307698668319006</v>
      </c>
      <c r="F266" s="6">
        <f t="shared" si="4"/>
        <v>92.307698668319006</v>
      </c>
    </row>
    <row r="267" spans="1:6" x14ac:dyDescent="0.25">
      <c r="A267" s="149"/>
      <c r="B267" s="66" t="s">
        <v>289</v>
      </c>
      <c r="C267" s="30"/>
      <c r="D267" s="30"/>
      <c r="E267" s="7"/>
      <c r="F267" s="6">
        <f t="shared" si="4"/>
        <v>0</v>
      </c>
    </row>
    <row r="268" spans="1:6" x14ac:dyDescent="0.25">
      <c r="A268" s="149">
        <v>1</v>
      </c>
      <c r="B268" s="42" t="s">
        <v>290</v>
      </c>
      <c r="C268" s="43" t="s">
        <v>10</v>
      </c>
      <c r="D268" s="8">
        <v>2</v>
      </c>
      <c r="E268" s="7">
        <v>3.7362230741954998</v>
      </c>
      <c r="F268" s="6">
        <f t="shared" si="4"/>
        <v>7.4724461483909996</v>
      </c>
    </row>
    <row r="269" spans="1:6" x14ac:dyDescent="0.25">
      <c r="A269" s="150" t="s">
        <v>5</v>
      </c>
      <c r="B269" s="44" t="s">
        <v>291</v>
      </c>
      <c r="C269" s="14" t="s">
        <v>4</v>
      </c>
      <c r="D269" s="10">
        <v>2E-3</v>
      </c>
      <c r="E269" s="7">
        <v>678.31558264807734</v>
      </c>
      <c r="F269" s="6">
        <f t="shared" si="4"/>
        <v>1.3566311652961547</v>
      </c>
    </row>
    <row r="270" spans="1:6" x14ac:dyDescent="0.25">
      <c r="A270" s="149">
        <v>3</v>
      </c>
      <c r="B270" s="42" t="s">
        <v>6</v>
      </c>
      <c r="C270" s="43" t="s">
        <v>7</v>
      </c>
      <c r="D270" s="8">
        <v>3.6</v>
      </c>
      <c r="E270" s="7">
        <v>1.2198162562403998</v>
      </c>
      <c r="F270" s="6">
        <f t="shared" si="4"/>
        <v>4.3913385224654391</v>
      </c>
    </row>
    <row r="271" spans="1:6" x14ac:dyDescent="0.25">
      <c r="A271" s="149"/>
      <c r="B271" s="66" t="s">
        <v>292</v>
      </c>
      <c r="C271" s="30"/>
      <c r="D271" s="9"/>
      <c r="E271" s="7">
        <v>0</v>
      </c>
      <c r="F271" s="6">
        <f t="shared" si="4"/>
        <v>0</v>
      </c>
    </row>
    <row r="272" spans="1:6" ht="24" x14ac:dyDescent="0.25">
      <c r="A272" s="151" t="s">
        <v>59</v>
      </c>
      <c r="B272" s="31" t="s">
        <v>293</v>
      </c>
      <c r="C272" s="32" t="s">
        <v>114</v>
      </c>
      <c r="D272" s="33">
        <v>1</v>
      </c>
      <c r="E272" s="12">
        <v>231.80144620886395</v>
      </c>
      <c r="F272" s="6">
        <f t="shared" si="4"/>
        <v>231.80144620886395</v>
      </c>
    </row>
    <row r="273" spans="1:6" ht="24" x14ac:dyDescent="0.25">
      <c r="A273" s="151" t="s">
        <v>5</v>
      </c>
      <c r="B273" s="31" t="s">
        <v>294</v>
      </c>
      <c r="C273" s="32" t="s">
        <v>114</v>
      </c>
      <c r="D273" s="33">
        <v>1</v>
      </c>
      <c r="E273" s="12">
        <v>170.94692250503172</v>
      </c>
      <c r="F273" s="6">
        <f t="shared" si="4"/>
        <v>170.94692250503172</v>
      </c>
    </row>
    <row r="274" spans="1:6" x14ac:dyDescent="0.25">
      <c r="A274" s="151" t="s">
        <v>97</v>
      </c>
      <c r="B274" s="31" t="s">
        <v>295</v>
      </c>
      <c r="C274" s="32" t="s">
        <v>114</v>
      </c>
      <c r="D274" s="33">
        <v>1</v>
      </c>
      <c r="E274" s="7">
        <v>77.366350157638493</v>
      </c>
      <c r="F274" s="6">
        <f t="shared" si="4"/>
        <v>77.366350157638493</v>
      </c>
    </row>
    <row r="275" spans="1:6" x14ac:dyDescent="0.25">
      <c r="A275" s="151" t="s">
        <v>64</v>
      </c>
      <c r="B275" s="31" t="s">
        <v>296</v>
      </c>
      <c r="C275" s="32" t="s">
        <v>114</v>
      </c>
      <c r="D275" s="33">
        <v>1</v>
      </c>
      <c r="E275" s="7">
        <v>42.144636563452501</v>
      </c>
      <c r="F275" s="6">
        <f t="shared" si="4"/>
        <v>42.144636563452501</v>
      </c>
    </row>
    <row r="276" spans="1:6" x14ac:dyDescent="0.25">
      <c r="A276" s="151" t="s">
        <v>11</v>
      </c>
      <c r="B276" s="31" t="s">
        <v>297</v>
      </c>
      <c r="C276" s="32" t="s">
        <v>114</v>
      </c>
      <c r="D276" s="33">
        <v>1</v>
      </c>
      <c r="E276" s="7">
        <v>43.708469156120998</v>
      </c>
      <c r="F276" s="6">
        <f t="shared" si="4"/>
        <v>43.708469156120998</v>
      </c>
    </row>
    <row r="277" spans="1:6" x14ac:dyDescent="0.25">
      <c r="A277" s="151" t="s">
        <v>121</v>
      </c>
      <c r="B277" s="34" t="s">
        <v>298</v>
      </c>
      <c r="C277" s="32" t="s">
        <v>114</v>
      </c>
      <c r="D277" s="33">
        <v>12</v>
      </c>
      <c r="E277" s="7">
        <v>11.065968791177998</v>
      </c>
      <c r="F277" s="6">
        <f t="shared" si="4"/>
        <v>132.79162549413599</v>
      </c>
    </row>
    <row r="278" spans="1:6" x14ac:dyDescent="0.25">
      <c r="A278" s="151" t="s">
        <v>68</v>
      </c>
      <c r="B278" s="34" t="s">
        <v>299</v>
      </c>
      <c r="C278" s="32" t="s">
        <v>114</v>
      </c>
      <c r="D278" s="33">
        <v>4</v>
      </c>
      <c r="E278" s="7">
        <v>8.4273293753459999</v>
      </c>
      <c r="F278" s="6">
        <f t="shared" si="4"/>
        <v>33.709317501384</v>
      </c>
    </row>
    <row r="279" spans="1:6" x14ac:dyDescent="0.25">
      <c r="A279" s="151" t="s">
        <v>15</v>
      </c>
      <c r="B279" s="34" t="s">
        <v>300</v>
      </c>
      <c r="C279" s="32" t="s">
        <v>114</v>
      </c>
      <c r="D279" s="33">
        <v>66</v>
      </c>
      <c r="E279" s="7">
        <v>12.052547407865998</v>
      </c>
      <c r="F279" s="6">
        <f t="shared" si="4"/>
        <v>795.46812891915579</v>
      </c>
    </row>
    <row r="280" spans="1:6" x14ac:dyDescent="0.25">
      <c r="A280" s="151" t="s">
        <v>124</v>
      </c>
      <c r="B280" s="34" t="s">
        <v>301</v>
      </c>
      <c r="C280" s="32" t="s">
        <v>114</v>
      </c>
      <c r="D280" s="33">
        <v>6</v>
      </c>
      <c r="E280" s="7">
        <v>8.4273293753459999</v>
      </c>
      <c r="F280" s="6">
        <f t="shared" si="4"/>
        <v>50.563976252076003</v>
      </c>
    </row>
    <row r="281" spans="1:6" x14ac:dyDescent="0.25">
      <c r="A281" s="151" t="s">
        <v>72</v>
      </c>
      <c r="B281" s="34" t="s">
        <v>302</v>
      </c>
      <c r="C281" s="32" t="s">
        <v>62</v>
      </c>
      <c r="D281" s="33">
        <v>750</v>
      </c>
      <c r="E281" s="7">
        <v>1.2420391208469439</v>
      </c>
      <c r="F281" s="6">
        <f t="shared" si="4"/>
        <v>931.52934063520797</v>
      </c>
    </row>
    <row r="282" spans="1:6" x14ac:dyDescent="0.25">
      <c r="A282" s="150" t="s">
        <v>20</v>
      </c>
      <c r="B282" s="144" t="s">
        <v>303</v>
      </c>
      <c r="C282" s="33" t="s">
        <v>62</v>
      </c>
      <c r="D282" s="33">
        <v>140</v>
      </c>
      <c r="E282" s="7">
        <v>0.24230649747184999</v>
      </c>
      <c r="F282" s="6">
        <f t="shared" si="4"/>
        <v>33.922909646058997</v>
      </c>
    </row>
    <row r="283" spans="1:6" x14ac:dyDescent="0.25">
      <c r="A283" s="150" t="s">
        <v>109</v>
      </c>
      <c r="B283" s="144" t="s">
        <v>304</v>
      </c>
      <c r="C283" s="33" t="s">
        <v>305</v>
      </c>
      <c r="D283" s="33">
        <v>40</v>
      </c>
      <c r="E283" s="12">
        <v>0.48461299494369997</v>
      </c>
      <c r="F283" s="6">
        <f t="shared" si="4"/>
        <v>19.384519797747998</v>
      </c>
    </row>
    <row r="284" spans="1:6" ht="24" x14ac:dyDescent="0.25">
      <c r="A284" s="151" t="s">
        <v>77</v>
      </c>
      <c r="B284" s="34" t="s">
        <v>306</v>
      </c>
      <c r="C284" s="32" t="s">
        <v>62</v>
      </c>
      <c r="D284" s="33">
        <v>2</v>
      </c>
      <c r="E284" s="12">
        <v>0.40839601015569998</v>
      </c>
      <c r="F284" s="6">
        <f t="shared" si="4"/>
        <v>0.81679202031139997</v>
      </c>
    </row>
    <row r="285" spans="1:6" x14ac:dyDescent="0.25">
      <c r="A285" s="150" t="s">
        <v>25</v>
      </c>
      <c r="B285" s="144" t="s">
        <v>307</v>
      </c>
      <c r="C285" s="33" t="s">
        <v>178</v>
      </c>
      <c r="D285" s="33">
        <v>14</v>
      </c>
      <c r="E285" s="7">
        <v>1.3846085569819999</v>
      </c>
      <c r="F285" s="6">
        <f t="shared" si="4"/>
        <v>19.384519797747998</v>
      </c>
    </row>
    <row r="286" spans="1:6" x14ac:dyDescent="0.25">
      <c r="A286" s="150" t="s">
        <v>207</v>
      </c>
      <c r="B286" s="144" t="s">
        <v>308</v>
      </c>
      <c r="C286" s="33" t="s">
        <v>103</v>
      </c>
      <c r="D286" s="33">
        <v>7.5</v>
      </c>
      <c r="E286" s="7">
        <v>37.113400579267953</v>
      </c>
      <c r="F286" s="6">
        <f t="shared" si="4"/>
        <v>278.35050434450966</v>
      </c>
    </row>
    <row r="287" spans="1:6" ht="24" x14ac:dyDescent="0.25">
      <c r="A287" s="153" t="s">
        <v>81</v>
      </c>
      <c r="B287" s="146" t="s">
        <v>309</v>
      </c>
      <c r="C287" s="145" t="s">
        <v>178</v>
      </c>
      <c r="D287" s="33">
        <v>0.12</v>
      </c>
      <c r="E287" s="12">
        <v>25.472961687065894</v>
      </c>
      <c r="F287" s="6">
        <f t="shared" si="4"/>
        <v>3.0567554024479073</v>
      </c>
    </row>
    <row r="288" spans="1:6" ht="24" x14ac:dyDescent="0.25">
      <c r="A288" s="153" t="s">
        <v>28</v>
      </c>
      <c r="B288" s="146" t="s">
        <v>310</v>
      </c>
      <c r="C288" s="145" t="s">
        <v>311</v>
      </c>
      <c r="D288" s="33">
        <v>0.06</v>
      </c>
      <c r="E288" s="12">
        <v>58.145842554026494</v>
      </c>
      <c r="F288" s="6">
        <f t="shared" si="4"/>
        <v>3.4887505532415894</v>
      </c>
    </row>
    <row r="289" spans="1:6" x14ac:dyDescent="0.25">
      <c r="A289" s="151">
        <v>18</v>
      </c>
      <c r="B289" s="31" t="s">
        <v>312</v>
      </c>
      <c r="C289" s="32" t="s">
        <v>313</v>
      </c>
      <c r="D289" s="33">
        <v>0.01</v>
      </c>
      <c r="E289" s="12">
        <v>132.55264429597398</v>
      </c>
      <c r="F289" s="6">
        <f t="shared" si="4"/>
        <v>1.3255264429597398</v>
      </c>
    </row>
    <row r="290" spans="1:6" x14ac:dyDescent="0.25">
      <c r="A290" s="150">
        <v>19</v>
      </c>
      <c r="B290" s="144" t="s">
        <v>314</v>
      </c>
      <c r="C290" s="35" t="s">
        <v>103</v>
      </c>
      <c r="D290" s="35">
        <v>3</v>
      </c>
      <c r="E290" s="7">
        <v>33.282969548951499</v>
      </c>
      <c r="F290" s="6">
        <f t="shared" si="4"/>
        <v>99.848908646854497</v>
      </c>
    </row>
    <row r="291" spans="1:6" x14ac:dyDescent="0.25">
      <c r="A291" s="150">
        <v>20</v>
      </c>
      <c r="B291" s="144" t="s">
        <v>315</v>
      </c>
      <c r="C291" s="101" t="s">
        <v>108</v>
      </c>
      <c r="D291" s="33">
        <f>+D290*100*0.04/100</f>
        <v>0.12</v>
      </c>
      <c r="E291" s="7">
        <v>222.46185025151567</v>
      </c>
      <c r="F291" s="6">
        <f t="shared" si="4"/>
        <v>26.695422030181881</v>
      </c>
    </row>
    <row r="292" spans="1:6" x14ac:dyDescent="0.25">
      <c r="A292" s="36"/>
      <c r="B292" s="37" t="s">
        <v>316</v>
      </c>
      <c r="C292" s="37"/>
      <c r="D292" s="37"/>
      <c r="E292" s="147"/>
      <c r="F292" s="38">
        <f>SUM(F4:F289)</f>
        <v>119958.42212581118</v>
      </c>
    </row>
    <row r="293" spans="1:6" x14ac:dyDescent="0.25">
      <c r="A293" s="36"/>
      <c r="B293" s="37" t="s">
        <v>317</v>
      </c>
      <c r="C293" s="37"/>
      <c r="D293" s="37"/>
      <c r="E293" s="148"/>
      <c r="F293" s="38">
        <f>+F292*11%</f>
        <v>13195.42643383923</v>
      </c>
    </row>
    <row r="294" spans="1:6" x14ac:dyDescent="0.25">
      <c r="A294" s="36"/>
      <c r="B294" s="37" t="s">
        <v>316</v>
      </c>
      <c r="C294" s="37"/>
      <c r="D294" s="37"/>
      <c r="E294" s="148"/>
      <c r="F294" s="38">
        <f>+F292+F293</f>
        <v>133153.84855965042</v>
      </c>
    </row>
    <row r="295" spans="1:6" x14ac:dyDescent="0.25">
      <c r="A295" s="36"/>
      <c r="B295" s="37" t="s">
        <v>318</v>
      </c>
      <c r="C295" s="37"/>
      <c r="D295" s="37"/>
      <c r="E295" s="148"/>
      <c r="F295" s="38">
        <f>+F294*20%</f>
        <v>26630.769711930086</v>
      </c>
    </row>
    <row r="296" spans="1:6" x14ac:dyDescent="0.25">
      <c r="A296" s="36"/>
      <c r="B296" s="37" t="s">
        <v>316</v>
      </c>
      <c r="C296" s="37"/>
      <c r="D296" s="37"/>
      <c r="E296" s="148"/>
      <c r="F296" s="38">
        <f>+F294+F295</f>
        <v>159784.61827158049</v>
      </c>
    </row>
    <row r="297" spans="1:6" x14ac:dyDescent="0.25">
      <c r="A297" s="36"/>
      <c r="B297" s="37" t="s">
        <v>319</v>
      </c>
      <c r="C297" s="37"/>
      <c r="D297" s="37"/>
      <c r="E297" s="37"/>
      <c r="F297" s="37"/>
    </row>
    <row r="298" spans="1:6" x14ac:dyDescent="0.25">
      <c r="E298" s="148"/>
    </row>
    <row r="299" spans="1:6" x14ac:dyDescent="0.25">
      <c r="E299" s="148"/>
    </row>
    <row r="300" spans="1:6" x14ac:dyDescent="0.25">
      <c r="E300" s="148"/>
    </row>
    <row r="301" spans="1:6" x14ac:dyDescent="0.25">
      <c r="E301" s="148"/>
    </row>
    <row r="302" spans="1:6" x14ac:dyDescent="0.25">
      <c r="E302" s="148"/>
    </row>
    <row r="303" spans="1:6" x14ac:dyDescent="0.25">
      <c r="E303" s="148"/>
    </row>
    <row r="304" spans="1:6" x14ac:dyDescent="0.25">
      <c r="E304" s="148"/>
    </row>
    <row r="305" spans="5:5" x14ac:dyDescent="0.25">
      <c r="E305" s="148"/>
    </row>
    <row r="306" spans="5:5" x14ac:dyDescent="0.25">
      <c r="E306" s="147"/>
    </row>
    <row r="307" spans="5:5" x14ac:dyDescent="0.25">
      <c r="E307" s="148"/>
    </row>
    <row r="308" spans="5:5" x14ac:dyDescent="0.25">
      <c r="E308" s="148"/>
    </row>
    <row r="309" spans="5:5" x14ac:dyDescent="0.25">
      <c r="E309" s="148"/>
    </row>
    <row r="310" spans="5:5" x14ac:dyDescent="0.25">
      <c r="E310" s="148"/>
    </row>
    <row r="311" spans="5:5" x14ac:dyDescent="0.25">
      <c r="E311" s="147"/>
    </row>
    <row r="312" spans="5:5" x14ac:dyDescent="0.25">
      <c r="E312" s="148"/>
    </row>
    <row r="313" spans="5:5" x14ac:dyDescent="0.25">
      <c r="E313" s="148"/>
    </row>
    <row r="314" spans="5:5" x14ac:dyDescent="0.25">
      <c r="E314" s="148"/>
    </row>
    <row r="315" spans="5:5" x14ac:dyDescent="0.25">
      <c r="E315" s="148"/>
    </row>
    <row r="316" spans="5:5" x14ac:dyDescent="0.25">
      <c r="E316" s="148"/>
    </row>
    <row r="317" spans="5:5" x14ac:dyDescent="0.25">
      <c r="E317" s="148"/>
    </row>
    <row r="318" spans="5:5" x14ac:dyDescent="0.25">
      <c r="E318" s="148"/>
    </row>
    <row r="319" spans="5:5" x14ac:dyDescent="0.25">
      <c r="E319" s="148"/>
    </row>
    <row r="320" spans="5:5" x14ac:dyDescent="0.25">
      <c r="E320" s="147"/>
    </row>
    <row r="321" spans="5:5" x14ac:dyDescent="0.25">
      <c r="E321" s="147"/>
    </row>
    <row r="322" spans="5:5" x14ac:dyDescent="0.25">
      <c r="E322" s="148"/>
    </row>
    <row r="323" spans="5:5" x14ac:dyDescent="0.25">
      <c r="E323" s="148"/>
    </row>
    <row r="324" spans="5:5" x14ac:dyDescent="0.25">
      <c r="E324" s="148"/>
    </row>
    <row r="325" spans="5:5" x14ac:dyDescent="0.25">
      <c r="E325" s="148"/>
    </row>
    <row r="326" spans="5:5" x14ac:dyDescent="0.25">
      <c r="E326" s="148"/>
    </row>
    <row r="327" spans="5:5" x14ac:dyDescent="0.25">
      <c r="E327" s="147"/>
    </row>
    <row r="328" spans="5:5" x14ac:dyDescent="0.25">
      <c r="E328" s="148"/>
    </row>
    <row r="329" spans="5:5" x14ac:dyDescent="0.25">
      <c r="E329" s="148"/>
    </row>
    <row r="330" spans="5:5" x14ac:dyDescent="0.25">
      <c r="E330" s="147"/>
    </row>
    <row r="331" spans="5:5" x14ac:dyDescent="0.25">
      <c r="E331" s="148"/>
    </row>
    <row r="332" spans="5:5" x14ac:dyDescent="0.25">
      <c r="E332" s="148"/>
    </row>
    <row r="333" spans="5:5" x14ac:dyDescent="0.25">
      <c r="E333" s="147"/>
    </row>
    <row r="334" spans="5:5" x14ac:dyDescent="0.25">
      <c r="E334" s="148"/>
    </row>
    <row r="335" spans="5:5" x14ac:dyDescent="0.25">
      <c r="E335" s="148"/>
    </row>
    <row r="336" spans="5:5" x14ac:dyDescent="0.25">
      <c r="E336" s="148"/>
    </row>
    <row r="337" spans="5:5" x14ac:dyDescent="0.25">
      <c r="E337" s="147"/>
    </row>
    <row r="338" spans="5:5" x14ac:dyDescent="0.25">
      <c r="E338" s="148"/>
    </row>
    <row r="339" spans="5:5" x14ac:dyDescent="0.25">
      <c r="E339" s="148"/>
    </row>
    <row r="340" spans="5:5" x14ac:dyDescent="0.25">
      <c r="E340" s="148"/>
    </row>
    <row r="341" spans="5:5" x14ac:dyDescent="0.25">
      <c r="E341" s="148"/>
    </row>
    <row r="342" spans="5:5" x14ac:dyDescent="0.25">
      <c r="E342" s="148"/>
    </row>
    <row r="343" spans="5:5" x14ac:dyDescent="0.25">
      <c r="E343" s="148"/>
    </row>
    <row r="344" spans="5:5" x14ac:dyDescent="0.25">
      <c r="E344" s="148"/>
    </row>
    <row r="345" spans="5:5" x14ac:dyDescent="0.25">
      <c r="E345" s="148"/>
    </row>
    <row r="346" spans="5:5" x14ac:dyDescent="0.25">
      <c r="E346" s="148"/>
    </row>
    <row r="347" spans="5:5" x14ac:dyDescent="0.25">
      <c r="E347" s="148"/>
    </row>
    <row r="348" spans="5:5" x14ac:dyDescent="0.25">
      <c r="E348" s="148"/>
    </row>
    <row r="349" spans="5:5" x14ac:dyDescent="0.25">
      <c r="E349" s="148"/>
    </row>
    <row r="350" spans="5:5" x14ac:dyDescent="0.25">
      <c r="E350" s="148"/>
    </row>
    <row r="351" spans="5:5" x14ac:dyDescent="0.25">
      <c r="E351" s="148"/>
    </row>
    <row r="352" spans="5:5" x14ac:dyDescent="0.25">
      <c r="E352" s="148"/>
    </row>
    <row r="353" spans="5:5" x14ac:dyDescent="0.25">
      <c r="E353" s="148"/>
    </row>
    <row r="354" spans="5:5" x14ac:dyDescent="0.25">
      <c r="E354" s="148"/>
    </row>
    <row r="355" spans="5:5" x14ac:dyDescent="0.25">
      <c r="E355" s="148"/>
    </row>
    <row r="356" spans="5:5" x14ac:dyDescent="0.25">
      <c r="E356" s="148"/>
    </row>
    <row r="357" spans="5:5" x14ac:dyDescent="0.25">
      <c r="E357" s="148"/>
    </row>
    <row r="358" spans="5:5" x14ac:dyDescent="0.25">
      <c r="E358" s="148"/>
    </row>
    <row r="359" spans="5:5" x14ac:dyDescent="0.25">
      <c r="E359" s="148"/>
    </row>
    <row r="360" spans="5:5" x14ac:dyDescent="0.25">
      <c r="E360" s="148"/>
    </row>
    <row r="361" spans="5:5" x14ac:dyDescent="0.25">
      <c r="E361" s="147"/>
    </row>
    <row r="362" spans="5:5" x14ac:dyDescent="0.25">
      <c r="E362" s="148"/>
    </row>
    <row r="363" spans="5:5" x14ac:dyDescent="0.25">
      <c r="E363" s="148"/>
    </row>
    <row r="364" spans="5:5" x14ac:dyDescent="0.25">
      <c r="E364" s="148"/>
    </row>
    <row r="365" spans="5:5" x14ac:dyDescent="0.25">
      <c r="E365" s="148"/>
    </row>
    <row r="366" spans="5:5" x14ac:dyDescent="0.25">
      <c r="E366" s="147"/>
    </row>
    <row r="367" spans="5:5" x14ac:dyDescent="0.25">
      <c r="E367" s="148"/>
    </row>
    <row r="368" spans="5:5" x14ac:dyDescent="0.25">
      <c r="E368" s="147"/>
    </row>
    <row r="369" spans="5:5" x14ac:dyDescent="0.25">
      <c r="E369" s="148"/>
    </row>
    <row r="370" spans="5:5" x14ac:dyDescent="0.25">
      <c r="E370" s="148"/>
    </row>
    <row r="371" spans="5:5" x14ac:dyDescent="0.25">
      <c r="E371" s="148"/>
    </row>
    <row r="372" spans="5:5" x14ac:dyDescent="0.25">
      <c r="E372" s="148"/>
    </row>
    <row r="373" spans="5:5" x14ac:dyDescent="0.25">
      <c r="E373" s="148"/>
    </row>
    <row r="374" spans="5:5" x14ac:dyDescent="0.25">
      <c r="E374" s="147"/>
    </row>
    <row r="375" spans="5:5" x14ac:dyDescent="0.25">
      <c r="E375" s="147"/>
    </row>
    <row r="376" spans="5:5" x14ac:dyDescent="0.25">
      <c r="E376" s="148"/>
    </row>
    <row r="377" spans="5:5" x14ac:dyDescent="0.25">
      <c r="E377" s="148"/>
    </row>
    <row r="378" spans="5:5" x14ac:dyDescent="0.25">
      <c r="E378" s="148"/>
    </row>
    <row r="379" spans="5:5" x14ac:dyDescent="0.25">
      <c r="E379" s="148"/>
    </row>
    <row r="380" spans="5:5" x14ac:dyDescent="0.25">
      <c r="E380" s="148"/>
    </row>
    <row r="381" spans="5:5" x14ac:dyDescent="0.25">
      <c r="E381" s="148"/>
    </row>
    <row r="382" spans="5:5" x14ac:dyDescent="0.25">
      <c r="E382" s="148"/>
    </row>
    <row r="383" spans="5:5" x14ac:dyDescent="0.25">
      <c r="E383" s="148"/>
    </row>
    <row r="384" spans="5:5" x14ac:dyDescent="0.25">
      <c r="E384" s="147"/>
    </row>
    <row r="385" spans="5:5" x14ac:dyDescent="0.25">
      <c r="E385" s="148"/>
    </row>
    <row r="386" spans="5:5" x14ac:dyDescent="0.25">
      <c r="E386" s="148"/>
    </row>
    <row r="387" spans="5:5" x14ac:dyDescent="0.25">
      <c r="E387" s="148"/>
    </row>
    <row r="388" spans="5:5" x14ac:dyDescent="0.25">
      <c r="E388" s="148"/>
    </row>
    <row r="389" spans="5:5" x14ac:dyDescent="0.25">
      <c r="E389" s="147"/>
    </row>
    <row r="390" spans="5:5" x14ac:dyDescent="0.25">
      <c r="E390" s="148"/>
    </row>
    <row r="391" spans="5:5" x14ac:dyDescent="0.25">
      <c r="E391" s="148"/>
    </row>
    <row r="392" spans="5:5" x14ac:dyDescent="0.25">
      <c r="E392" s="147"/>
    </row>
    <row r="393" spans="5:5" x14ac:dyDescent="0.25">
      <c r="E393" s="147"/>
    </row>
    <row r="394" spans="5:5" x14ac:dyDescent="0.25">
      <c r="E394" s="148"/>
    </row>
    <row r="395" spans="5:5" x14ac:dyDescent="0.25">
      <c r="E395" s="148"/>
    </row>
    <row r="396" spans="5:5" x14ac:dyDescent="0.25">
      <c r="E396" s="148"/>
    </row>
    <row r="397" spans="5:5" x14ac:dyDescent="0.25">
      <c r="E397" s="148"/>
    </row>
    <row r="398" spans="5:5" x14ac:dyDescent="0.25">
      <c r="E398" s="148"/>
    </row>
    <row r="399" spans="5:5" x14ac:dyDescent="0.25">
      <c r="E399" s="148"/>
    </row>
    <row r="400" spans="5:5" x14ac:dyDescent="0.25">
      <c r="E400" s="147"/>
    </row>
    <row r="401" spans="5:5" x14ac:dyDescent="0.25">
      <c r="E401" s="147"/>
    </row>
    <row r="402" spans="5:5" x14ac:dyDescent="0.25">
      <c r="E402" s="148"/>
    </row>
    <row r="403" spans="5:5" x14ac:dyDescent="0.25">
      <c r="E403" s="148"/>
    </row>
    <row r="404" spans="5:5" x14ac:dyDescent="0.25">
      <c r="E404" s="148"/>
    </row>
    <row r="405" spans="5:5" x14ac:dyDescent="0.25">
      <c r="E405" s="147"/>
    </row>
    <row r="406" spans="5:5" x14ac:dyDescent="0.25">
      <c r="E406" s="148"/>
    </row>
    <row r="407" spans="5:5" x14ac:dyDescent="0.25">
      <c r="E407" s="147"/>
    </row>
    <row r="408" spans="5:5" x14ac:dyDescent="0.25">
      <c r="E408" s="147"/>
    </row>
    <row r="409" spans="5:5" x14ac:dyDescent="0.25">
      <c r="E409" s="148"/>
    </row>
    <row r="410" spans="5:5" x14ac:dyDescent="0.25">
      <c r="E410" s="147"/>
    </row>
    <row r="411" spans="5:5" x14ac:dyDescent="0.25">
      <c r="E411" s="147"/>
    </row>
    <row r="412" spans="5:5" x14ac:dyDescent="0.25">
      <c r="E412" s="148"/>
    </row>
    <row r="413" spans="5:5" x14ac:dyDescent="0.25">
      <c r="E413" s="147"/>
    </row>
    <row r="414" spans="5:5" x14ac:dyDescent="0.25">
      <c r="E414" s="148"/>
    </row>
    <row r="415" spans="5:5" x14ac:dyDescent="0.25">
      <c r="E415" s="148"/>
    </row>
    <row r="416" spans="5:5" x14ac:dyDescent="0.25">
      <c r="E416" s="148"/>
    </row>
    <row r="417" spans="5:5" x14ac:dyDescent="0.25">
      <c r="E417" s="148"/>
    </row>
    <row r="418" spans="5:5" x14ac:dyDescent="0.25">
      <c r="E418" s="148"/>
    </row>
    <row r="419" spans="5:5" x14ac:dyDescent="0.25">
      <c r="E419" s="148"/>
    </row>
    <row r="420" spans="5:5" x14ac:dyDescent="0.25">
      <c r="E420" s="148"/>
    </row>
    <row r="421" spans="5:5" x14ac:dyDescent="0.25">
      <c r="E421" s="148"/>
    </row>
    <row r="422" spans="5:5" x14ac:dyDescent="0.25">
      <c r="E422" s="148"/>
    </row>
    <row r="423" spans="5:5" x14ac:dyDescent="0.25">
      <c r="E423" s="148"/>
    </row>
    <row r="424" spans="5:5" x14ac:dyDescent="0.25">
      <c r="E424" s="148"/>
    </row>
    <row r="425" spans="5:5" x14ac:dyDescent="0.25">
      <c r="E425" s="148"/>
    </row>
    <row r="426" spans="5:5" x14ac:dyDescent="0.25">
      <c r="E426" s="148"/>
    </row>
    <row r="427" spans="5:5" x14ac:dyDescent="0.25">
      <c r="E427" s="148"/>
    </row>
    <row r="428" spans="5:5" x14ac:dyDescent="0.25">
      <c r="E428" s="148"/>
    </row>
    <row r="429" spans="5:5" x14ac:dyDescent="0.25">
      <c r="E429" s="148"/>
    </row>
    <row r="430" spans="5:5" x14ac:dyDescent="0.25">
      <c r="E430" s="148"/>
    </row>
    <row r="431" spans="5:5" x14ac:dyDescent="0.25">
      <c r="E431" s="148"/>
    </row>
    <row r="432" spans="5:5" x14ac:dyDescent="0.25">
      <c r="E432" s="148"/>
    </row>
    <row r="433" spans="5:5" x14ac:dyDescent="0.25">
      <c r="E433" s="148"/>
    </row>
    <row r="434" spans="5:5" x14ac:dyDescent="0.25">
      <c r="E434" s="147"/>
    </row>
    <row r="435" spans="5:5" x14ac:dyDescent="0.25">
      <c r="E435" s="148"/>
    </row>
    <row r="436" spans="5:5" x14ac:dyDescent="0.25">
      <c r="E436" s="148"/>
    </row>
    <row r="437" spans="5:5" x14ac:dyDescent="0.25">
      <c r="E437" s="148"/>
    </row>
    <row r="438" spans="5:5" x14ac:dyDescent="0.25">
      <c r="E438" s="148"/>
    </row>
    <row r="439" spans="5:5" x14ac:dyDescent="0.25">
      <c r="E439" s="148"/>
    </row>
    <row r="440" spans="5:5" x14ac:dyDescent="0.25">
      <c r="E440" s="148"/>
    </row>
    <row r="441" spans="5:5" x14ac:dyDescent="0.25">
      <c r="E441" s="148"/>
    </row>
    <row r="442" spans="5:5" x14ac:dyDescent="0.25">
      <c r="E442" s="148"/>
    </row>
    <row r="443" spans="5:5" x14ac:dyDescent="0.25">
      <c r="E443" s="148"/>
    </row>
    <row r="444" spans="5:5" x14ac:dyDescent="0.25">
      <c r="E444" s="148"/>
    </row>
    <row r="445" spans="5:5" x14ac:dyDescent="0.25">
      <c r="E445" s="148"/>
    </row>
    <row r="446" spans="5:5" x14ac:dyDescent="0.25">
      <c r="E446" s="148"/>
    </row>
    <row r="447" spans="5:5" x14ac:dyDescent="0.25">
      <c r="E447" s="148"/>
    </row>
    <row r="448" spans="5:5" x14ac:dyDescent="0.25">
      <c r="E448" s="148"/>
    </row>
    <row r="449" spans="5:5" x14ac:dyDescent="0.25">
      <c r="E449" s="147"/>
    </row>
    <row r="450" spans="5:5" x14ac:dyDescent="0.25">
      <c r="E450" s="147"/>
    </row>
    <row r="451" spans="5:5" x14ac:dyDescent="0.25">
      <c r="E451" s="147"/>
    </row>
    <row r="452" spans="5:5" x14ac:dyDescent="0.25">
      <c r="E452" s="147"/>
    </row>
    <row r="453" spans="5:5" x14ac:dyDescent="0.25">
      <c r="E453" s="148"/>
    </row>
    <row r="454" spans="5:5" x14ac:dyDescent="0.25">
      <c r="E454" s="148"/>
    </row>
    <row r="455" spans="5:5" x14ac:dyDescent="0.25">
      <c r="E455" s="148"/>
    </row>
    <row r="456" spans="5:5" x14ac:dyDescent="0.25">
      <c r="E456" s="148"/>
    </row>
    <row r="457" spans="5:5" x14ac:dyDescent="0.25">
      <c r="E457" s="148"/>
    </row>
    <row r="458" spans="5:5" x14ac:dyDescent="0.25">
      <c r="E458" s="148"/>
    </row>
    <row r="459" spans="5:5" x14ac:dyDescent="0.25">
      <c r="E459" s="148"/>
    </row>
    <row r="460" spans="5:5" x14ac:dyDescent="0.25">
      <c r="E460" s="148"/>
    </row>
    <row r="461" spans="5:5" x14ac:dyDescent="0.25">
      <c r="E461" s="148"/>
    </row>
    <row r="462" spans="5:5" x14ac:dyDescent="0.25">
      <c r="E462" s="148"/>
    </row>
    <row r="463" spans="5:5" x14ac:dyDescent="0.25">
      <c r="E463" s="148"/>
    </row>
    <row r="464" spans="5:5" x14ac:dyDescent="0.25">
      <c r="E464" s="148"/>
    </row>
    <row r="465" spans="5:5" x14ac:dyDescent="0.25">
      <c r="E465" s="148"/>
    </row>
    <row r="466" spans="5:5" x14ac:dyDescent="0.25">
      <c r="E466" s="147"/>
    </row>
    <row r="467" spans="5:5" x14ac:dyDescent="0.25">
      <c r="E467" s="148"/>
    </row>
    <row r="468" spans="5:5" x14ac:dyDescent="0.25">
      <c r="E468" s="147"/>
    </row>
    <row r="469" spans="5:5" x14ac:dyDescent="0.25">
      <c r="E469" s="147"/>
    </row>
    <row r="470" spans="5:5" x14ac:dyDescent="0.25">
      <c r="E470" s="148"/>
    </row>
    <row r="471" spans="5:5" x14ac:dyDescent="0.25">
      <c r="E471" s="148"/>
    </row>
    <row r="472" spans="5:5" x14ac:dyDescent="0.25">
      <c r="E472" s="148"/>
    </row>
    <row r="473" spans="5:5" x14ac:dyDescent="0.25">
      <c r="E473" s="148"/>
    </row>
    <row r="474" spans="5:5" x14ac:dyDescent="0.25">
      <c r="E474" s="148"/>
    </row>
    <row r="475" spans="5:5" x14ac:dyDescent="0.25">
      <c r="E475" s="148"/>
    </row>
    <row r="476" spans="5:5" x14ac:dyDescent="0.25">
      <c r="E476" s="148"/>
    </row>
    <row r="477" spans="5:5" x14ac:dyDescent="0.25">
      <c r="E477" s="148"/>
    </row>
    <row r="478" spans="5:5" x14ac:dyDescent="0.25">
      <c r="E478" s="148"/>
    </row>
    <row r="479" spans="5:5" x14ac:dyDescent="0.25">
      <c r="E479" s="148"/>
    </row>
    <row r="480" spans="5:5" x14ac:dyDescent="0.25">
      <c r="E480" s="148"/>
    </row>
    <row r="481" spans="5:5" x14ac:dyDescent="0.25">
      <c r="E481" s="148"/>
    </row>
    <row r="482" spans="5:5" x14ac:dyDescent="0.25">
      <c r="E482" s="148"/>
    </row>
    <row r="483" spans="5:5" x14ac:dyDescent="0.25">
      <c r="E483" s="148"/>
    </row>
    <row r="484" spans="5:5" x14ac:dyDescent="0.25">
      <c r="E484" s="148"/>
    </row>
    <row r="485" spans="5:5" x14ac:dyDescent="0.25">
      <c r="E485" s="148"/>
    </row>
    <row r="486" spans="5:5" x14ac:dyDescent="0.25">
      <c r="E486" s="148"/>
    </row>
    <row r="487" spans="5:5" x14ac:dyDescent="0.25">
      <c r="E487" s="148"/>
    </row>
    <row r="488" spans="5:5" x14ac:dyDescent="0.25">
      <c r="E488" s="147"/>
    </row>
    <row r="489" spans="5:5" x14ac:dyDescent="0.25">
      <c r="E489" s="147"/>
    </row>
    <row r="490" spans="5:5" x14ac:dyDescent="0.25">
      <c r="E490" s="148"/>
    </row>
    <row r="491" spans="5:5" x14ac:dyDescent="0.25">
      <c r="E491" s="148"/>
    </row>
    <row r="492" spans="5:5" x14ac:dyDescent="0.25">
      <c r="E492" s="148"/>
    </row>
    <row r="493" spans="5:5" x14ac:dyDescent="0.25">
      <c r="E493" s="148"/>
    </row>
    <row r="494" spans="5:5" x14ac:dyDescent="0.25">
      <c r="E494" s="148"/>
    </row>
    <row r="495" spans="5:5" x14ac:dyDescent="0.25">
      <c r="E495" s="147"/>
    </row>
    <row r="496" spans="5:5" x14ac:dyDescent="0.25">
      <c r="E496" s="148"/>
    </row>
    <row r="497" spans="5:5" x14ac:dyDescent="0.25">
      <c r="E497" s="148"/>
    </row>
    <row r="498" spans="5:5" x14ac:dyDescent="0.25">
      <c r="E498" s="148"/>
    </row>
    <row r="499" spans="5:5" x14ac:dyDescent="0.25">
      <c r="E499" s="148"/>
    </row>
    <row r="500" spans="5:5" x14ac:dyDescent="0.25">
      <c r="E500" s="148"/>
    </row>
    <row r="501" spans="5:5" x14ac:dyDescent="0.25">
      <c r="E501" s="148"/>
    </row>
    <row r="502" spans="5:5" x14ac:dyDescent="0.25">
      <c r="E502" s="148"/>
    </row>
    <row r="503" spans="5:5" x14ac:dyDescent="0.25">
      <c r="E503" s="148"/>
    </row>
    <row r="504" spans="5:5" x14ac:dyDescent="0.25">
      <c r="E504" s="148"/>
    </row>
    <row r="505" spans="5:5" x14ac:dyDescent="0.25">
      <c r="E505" s="148"/>
    </row>
    <row r="506" spans="5:5" x14ac:dyDescent="0.25">
      <c r="E506" s="148"/>
    </row>
    <row r="507" spans="5:5" x14ac:dyDescent="0.25">
      <c r="E507" s="148"/>
    </row>
    <row r="508" spans="5:5" x14ac:dyDescent="0.25">
      <c r="E508" s="148"/>
    </row>
    <row r="509" spans="5:5" x14ac:dyDescent="0.25">
      <c r="E509" s="147"/>
    </row>
    <row r="510" spans="5:5" x14ac:dyDescent="0.25">
      <c r="E510" s="148"/>
    </row>
    <row r="511" spans="5:5" x14ac:dyDescent="0.25">
      <c r="E511" s="148"/>
    </row>
    <row r="512" spans="5:5" x14ac:dyDescent="0.25">
      <c r="E512" s="148"/>
    </row>
    <row r="513" spans="5:5" x14ac:dyDescent="0.25">
      <c r="E513" s="148"/>
    </row>
    <row r="514" spans="5:5" x14ac:dyDescent="0.25">
      <c r="E514" s="148"/>
    </row>
    <row r="515" spans="5:5" x14ac:dyDescent="0.25">
      <c r="E515" s="148"/>
    </row>
    <row r="516" spans="5:5" x14ac:dyDescent="0.25">
      <c r="E516" s="148"/>
    </row>
    <row r="517" spans="5:5" x14ac:dyDescent="0.25">
      <c r="E517" s="148"/>
    </row>
    <row r="518" spans="5:5" x14ac:dyDescent="0.25">
      <c r="E518" s="147"/>
    </row>
    <row r="519" spans="5:5" x14ac:dyDescent="0.25">
      <c r="E519" s="148"/>
    </row>
    <row r="520" spans="5:5" x14ac:dyDescent="0.25">
      <c r="E520" s="147"/>
    </row>
    <row r="521" spans="5:5" x14ac:dyDescent="0.25">
      <c r="E521" s="148"/>
    </row>
    <row r="522" spans="5:5" x14ac:dyDescent="0.25">
      <c r="E522" s="148"/>
    </row>
    <row r="523" spans="5:5" x14ac:dyDescent="0.25">
      <c r="E523" s="148"/>
    </row>
    <row r="524" spans="5:5" x14ac:dyDescent="0.25">
      <c r="E524" s="147"/>
    </row>
    <row r="525" spans="5:5" x14ac:dyDescent="0.25">
      <c r="E525" s="148"/>
    </row>
    <row r="526" spans="5:5" x14ac:dyDescent="0.25">
      <c r="E526" s="148"/>
    </row>
    <row r="527" spans="5:5" x14ac:dyDescent="0.25">
      <c r="E527" s="148"/>
    </row>
    <row r="528" spans="5:5" x14ac:dyDescent="0.25">
      <c r="E528" s="148"/>
    </row>
    <row r="529" spans="5:5" x14ac:dyDescent="0.25">
      <c r="E529" s="148"/>
    </row>
    <row r="530" spans="5:5" x14ac:dyDescent="0.25">
      <c r="E530" s="148"/>
    </row>
    <row r="531" spans="5:5" x14ac:dyDescent="0.25">
      <c r="E531" s="148"/>
    </row>
    <row r="532" spans="5:5" x14ac:dyDescent="0.25">
      <c r="E532" s="148"/>
    </row>
    <row r="533" spans="5:5" x14ac:dyDescent="0.25">
      <c r="E533" s="148"/>
    </row>
    <row r="534" spans="5:5" x14ac:dyDescent="0.25">
      <c r="E534" s="148"/>
    </row>
    <row r="535" spans="5:5" x14ac:dyDescent="0.25">
      <c r="E535" s="148"/>
    </row>
    <row r="536" spans="5:5" x14ac:dyDescent="0.25">
      <c r="E536" s="148"/>
    </row>
    <row r="537" spans="5:5" x14ac:dyDescent="0.25">
      <c r="E537" s="148"/>
    </row>
    <row r="538" spans="5:5" x14ac:dyDescent="0.25">
      <c r="E538" s="148"/>
    </row>
    <row r="539" spans="5:5" x14ac:dyDescent="0.25">
      <c r="E539" s="148"/>
    </row>
    <row r="540" spans="5:5" x14ac:dyDescent="0.25">
      <c r="E540" s="148"/>
    </row>
    <row r="541" spans="5:5" x14ac:dyDescent="0.25">
      <c r="E541" s="148"/>
    </row>
    <row r="542" spans="5:5" x14ac:dyDescent="0.25">
      <c r="E542" s="147"/>
    </row>
    <row r="543" spans="5:5" x14ac:dyDescent="0.25">
      <c r="E543" s="148"/>
    </row>
    <row r="544" spans="5:5" x14ac:dyDescent="0.25">
      <c r="E544" s="147"/>
    </row>
    <row r="545" spans="5:5" x14ac:dyDescent="0.25">
      <c r="E545" s="147"/>
    </row>
    <row r="546" spans="5:5" x14ac:dyDescent="0.25">
      <c r="E546" s="148"/>
    </row>
    <row r="547" spans="5:5" x14ac:dyDescent="0.25">
      <c r="E547" s="148"/>
    </row>
    <row r="548" spans="5:5" x14ac:dyDescent="0.25">
      <c r="E548" s="148"/>
    </row>
    <row r="549" spans="5:5" x14ac:dyDescent="0.25">
      <c r="E549" s="148"/>
    </row>
    <row r="550" spans="5:5" x14ac:dyDescent="0.25">
      <c r="E550" s="148"/>
    </row>
    <row r="551" spans="5:5" x14ac:dyDescent="0.25">
      <c r="E551" s="148"/>
    </row>
    <row r="552" spans="5:5" x14ac:dyDescent="0.25">
      <c r="E552" s="148"/>
    </row>
    <row r="553" spans="5:5" x14ac:dyDescent="0.25">
      <c r="E553" s="148"/>
    </row>
    <row r="554" spans="5:5" x14ac:dyDescent="0.25">
      <c r="E554" s="148"/>
    </row>
    <row r="555" spans="5:5" x14ac:dyDescent="0.25">
      <c r="E555" s="148"/>
    </row>
    <row r="556" spans="5:5" x14ac:dyDescent="0.25">
      <c r="E556" s="148"/>
    </row>
    <row r="557" spans="5:5" x14ac:dyDescent="0.25">
      <c r="E557" s="148"/>
    </row>
    <row r="558" spans="5:5" x14ac:dyDescent="0.25">
      <c r="E558" s="148"/>
    </row>
    <row r="559" spans="5:5" x14ac:dyDescent="0.25">
      <c r="E559" s="148"/>
    </row>
    <row r="560" spans="5:5" x14ac:dyDescent="0.25">
      <c r="E560" s="147"/>
    </row>
    <row r="561" spans="5:5" x14ac:dyDescent="0.25">
      <c r="E561" s="147"/>
    </row>
    <row r="562" spans="5:5" x14ac:dyDescent="0.25">
      <c r="E562" s="148"/>
    </row>
    <row r="563" spans="5:5" x14ac:dyDescent="0.25">
      <c r="E563" s="148"/>
    </row>
    <row r="564" spans="5:5" x14ac:dyDescent="0.25">
      <c r="E564" s="148"/>
    </row>
    <row r="565" spans="5:5" x14ac:dyDescent="0.25">
      <c r="E565" s="148"/>
    </row>
    <row r="566" spans="5:5" x14ac:dyDescent="0.25">
      <c r="E566" s="148"/>
    </row>
    <row r="567" spans="5:5" x14ac:dyDescent="0.25">
      <c r="E567" s="148"/>
    </row>
    <row r="568" spans="5:5" x14ac:dyDescent="0.25">
      <c r="E568" s="148"/>
    </row>
    <row r="569" spans="5:5" x14ac:dyDescent="0.25">
      <c r="E569" s="148"/>
    </row>
    <row r="570" spans="5:5" x14ac:dyDescent="0.25">
      <c r="E570" s="148"/>
    </row>
    <row r="571" spans="5:5" x14ac:dyDescent="0.25">
      <c r="E571" s="147"/>
    </row>
    <row r="572" spans="5:5" x14ac:dyDescent="0.25">
      <c r="E572" s="147"/>
    </row>
    <row r="573" spans="5:5" x14ac:dyDescent="0.25">
      <c r="E573" s="148"/>
    </row>
    <row r="574" spans="5:5" x14ac:dyDescent="0.25">
      <c r="E574" s="148"/>
    </row>
    <row r="575" spans="5:5" x14ac:dyDescent="0.25">
      <c r="E575" s="147"/>
    </row>
    <row r="576" spans="5:5" x14ac:dyDescent="0.25">
      <c r="E576" s="147"/>
    </row>
    <row r="577" spans="5:5" x14ac:dyDescent="0.25">
      <c r="E577" s="147"/>
    </row>
    <row r="578" spans="5:5" x14ac:dyDescent="0.25">
      <c r="E578" s="148"/>
    </row>
    <row r="579" spans="5:5" x14ac:dyDescent="0.25">
      <c r="E579" s="148"/>
    </row>
    <row r="580" spans="5:5" x14ac:dyDescent="0.25">
      <c r="E580" s="26"/>
    </row>
    <row r="581" spans="5:5" x14ac:dyDescent="0.25">
      <c r="E581" s="26"/>
    </row>
    <row r="582" spans="5:5" x14ac:dyDescent="0.25">
      <c r="E582" s="26"/>
    </row>
    <row r="583" spans="5:5" x14ac:dyDescent="0.25">
      <c r="E583" s="26"/>
    </row>
    <row r="584" spans="5:5" x14ac:dyDescent="0.25">
      <c r="E584" s="26"/>
    </row>
    <row r="585" spans="5:5" x14ac:dyDescent="0.25">
      <c r="E585" s="36"/>
    </row>
  </sheetData>
  <mergeCells count="2">
    <mergeCell ref="A1:F1"/>
    <mergeCell ref="A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2019-06-18T09:49:28Z</dcterms:modified>
</cp:coreProperties>
</file>